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0e4703051545e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00_Read_Me" sheetId="1" r:id="Rc525f5d43d1a4eb8"/>
    <x:sheet xmlns:r="http://schemas.openxmlformats.org/officeDocument/2006/relationships" name="01_Case_Overview" sheetId="2" r:id="R8ffe877efea74ada"/>
    <x:sheet xmlns:r="http://schemas.openxmlformats.org/officeDocument/2006/relationships" name="02_Historical_Monthly" sheetId="3" r:id="R6654c3ec11ea4cce"/>
    <x:sheet xmlns:r="http://schemas.openxmlformats.org/officeDocument/2006/relationships" name="03_Turnaround" sheetId="4" r:id="R3e5fe2f8d2664897"/>
    <x:sheet xmlns:r="http://schemas.openxmlformats.org/officeDocument/2006/relationships" name="04_Sources_Uses" sheetId="5" r:id="R624135a934654b12"/>
    <x:sheet xmlns:r="http://schemas.openxmlformats.org/officeDocument/2006/relationships" name="05_Operating_Model" sheetId="6" r:id="Rdded03a2dca64a85"/>
    <x:sheet xmlns:r="http://schemas.openxmlformats.org/officeDocument/2006/relationships" name="06_Debt_Waterfall" sheetId="7" r:id="R1e5dbfe7d51645c8"/>
    <x:sheet xmlns:r="http://schemas.openxmlformats.org/officeDocument/2006/relationships" name="07_Covenant_Model" sheetId="8" r:id="Re4d7755c56c04114"/>
    <x:sheet xmlns:r="http://schemas.openxmlformats.org/officeDocument/2006/relationships" name="08_Liquidity" sheetId="9" r:id="R3454dd1b077940fb"/>
    <x:sheet xmlns:r="http://schemas.openxmlformats.org/officeDocument/2006/relationships" name="09_Scenarios" sheetId="10" r:id="R39cfe1b7c59742d6"/>
    <x:sheet xmlns:r="http://schemas.openxmlformats.org/officeDocument/2006/relationships" name="10_Recovery_Waterfall" sheetId="11" r:id="Rc267051e07c345f8"/>
    <x:sheet xmlns:r="http://schemas.openxmlformats.org/officeDocument/2006/relationships" name="11_Returns_Analysis" sheetId="12" r:id="Rfaf8a5f22751428a"/>
    <x:sheet xmlns:r="http://schemas.openxmlformats.org/officeDocument/2006/relationships" name="12_Sensitivities" sheetId="13" r:id="R6392768d46f34b4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6">
    <x:numFmt numFmtId="200" formatCode="0.0"/>
    <x:numFmt numFmtId="201" formatCode="0.0%;[Red](0.0%);-"/>
    <x:numFmt numFmtId="202" formatCode="$#,##0.0;[Red]($#,##0.0);-"/>
    <x:numFmt numFmtId="203" formatCode="0 &quot;months&quot;"/>
    <x:numFmt numFmtId="204" formatCode="0 &quot;days&quot;"/>
    <x:numFmt numFmtId="205" formatCode="0.00x;[Red](0.00x);-"/>
  </x:numFmts>
  <x:fonts count="13">
    <x:font>
      <x:sz val="11"/>
      <x:name val="Carlito"/>
    </x:font>
    <x:font>
      <x:sz val="9"/>
      <x:color rgb="FF1F2937"/>
      <x:name val="Arial"/>
    </x:font>
    <x:font>
      <x:b/>
      <x:sz val="15"/>
      <x:color rgb="FFC9A94A"/>
      <x:name val="Arial"/>
    </x:font>
    <x:font>
      <x:b/>
      <x:sz val="9"/>
      <x:color rgb="FF0A1A2A"/>
      <x:name val="Arial"/>
    </x:font>
    <x:font>
      <x:b/>
      <x:sz val="10"/>
      <x:color rgb="FFFFFFFF"/>
      <x:name val="Arial"/>
    </x:font>
    <x:font>
      <x:sz val="9"/>
      <x:color rgb="FF0000FF"/>
      <x:name val="Arial"/>
    </x:font>
    <x:font>
      <x:sz val="9"/>
      <x:color rgb="FF008000"/>
      <x:name val="Arial"/>
    </x:font>
    <x:font>
      <x:sz val="9"/>
      <x:color rgb="FF000000"/>
      <x:name val="Arial"/>
    </x:font>
    <x:font>
      <x:i/>
      <x:sz val="9"/>
      <x:color rgb="FF000000"/>
      <x:name val="Arial"/>
    </x:font>
    <x:font>
      <x:i/>
      <x:sz val="8"/>
      <x:color rgb="FF6B7280"/>
      <x:name val="Arial"/>
    </x:font>
    <x:font>
      <x:b/>
      <x:sz val="9"/>
      <x:color rgb="FFFFFFFF"/>
      <x:name val="Arial"/>
    </x:font>
    <x:font>
      <x:b/>
      <x:sz val="10"/>
      <x:color rgb="FF0000FF"/>
      <x:name val="Arial"/>
    </x:font>
    <x:font>
      <x:sz val="9"/>
      <x:color rgb="FF0A1A2A"/>
      <x:name val="Arial"/>
    </x:font>
  </x:fonts>
  <x:fills count="7">
    <x:fill>
      <x:patternFill patternType="none"/>
    </x:fill>
    <x:fill>
      <x:patternFill patternType="gray125"/>
    </x:fill>
    <x:fill>
      <x:patternFill patternType="solid">
        <x:fgColor rgb="FF0A1A2A"/>
      </x:patternFill>
    </x:fill>
    <x:fill>
      <x:patternFill patternType="solid">
        <x:fgColor rgb="FFF7E7B4"/>
      </x:patternFill>
    </x:fill>
    <x:fill>
      <x:patternFill patternType="solid">
        <x:fgColor rgb="FFDCE3F0"/>
      </x:patternFill>
    </x:fill>
    <x:fill>
      <x:patternFill patternType="solid">
        <x:fgColor rgb="FFE7E7E7"/>
      </x:patternFill>
    </x:fill>
    <x:fill>
      <x:patternFill patternType="solid">
        <x:fgColor rgb="FFC9A94A"/>
      </x:patternFill>
    </x:fill>
  </x:fills>
  <x:borders count="5">
    <x:border/>
    <x:border>
      <x:bottom style="thin">
        <x:color rgb="FFB8C0CC"/>
      </x:bottom>
    </x:border>
    <x:border>
      <x:top style="thin">
        <x:color rgb="FFB8C0CC"/>
      </x:top>
      <x:bottom style="thin">
        <x:color rgb="FFB8C0CC"/>
      </x:bottom>
    </x:border>
    <x:border>
      <x:left style="thin">
        <x:color rgb="FFB8C0CC"/>
      </x:left>
      <x:right style="thin">
        <x:color rgb="FFB8C0CC"/>
      </x:right>
      <x:top style="thin">
        <x:color rgb="FFB8C0CC"/>
      </x:top>
      <x:bottom style="thin">
        <x:color rgb="FFB8C0CC"/>
      </x:bottom>
    </x:border>
    <x:border>
      <x:top style="thin">
        <x:color rgb="FFC9A94A"/>
      </x:top>
    </x:border>
  </x:borders>
  <x:cellStyleXfs count="1">
    <x:xf numFmtId="0" fontId="0" fillId="0" borderId="0"/>
  </x:cellStyleXfs>
  <x:cellXfs count="81">
    <x:xf numFmtId="0" fontId="0" fillId="0" borderId="0" xfId="0"/>
    <x:xf numFmtId="0" fontId="1" fillId="0" borderId="0" xfId="0" applyNumberFormat="1" applyFont="1" applyFill="1" applyBorder="1"/>
    <x:xf numFmtId="0" fontId="1" fillId="2" borderId="0" xfId="0" applyNumberFormat="1" applyFont="1" applyFill="1" applyBorder="1"/>
    <x:xf numFmtId="0" fontId="2" fillId="2" borderId="0" xfId="0" applyNumberFormat="1" applyFont="1" applyFill="1" applyBorder="1"/>
    <x:xf numFmtId="0" fontId="2" fillId="2" borderId="0" xfId="0" applyNumberFormat="1" applyFont="1" applyFill="1" applyBorder="1" applyAlignment="1">
      <x:alignment vertical="center"/>
    </x:xf>
    <x:xf numFmtId="0" fontId="3" fillId="0" borderId="0" xfId="0" applyNumberFormat="1" applyFont="1" applyFill="1" applyBorder="1"/>
    <x:xf numFmtId="0" fontId="3" fillId="0" borderId="1" xfId="0" applyNumberFormat="1" applyFont="1" applyFill="1" applyBorder="1"/>
    <x:xf numFmtId="0" fontId="1" fillId="0" borderId="1" xfId="0" applyNumberFormat="1" applyFont="1" applyFill="1" applyBorder="1"/>
    <x:xf numFmtId="0" fontId="3" fillId="0" borderId="2" xfId="0" applyNumberFormat="1" applyFont="1" applyFill="1" applyBorder="1"/>
    <x:xf numFmtId="0" fontId="1" fillId="0" borderId="2" xfId="0" applyNumberFormat="1" applyFont="1" applyFill="1" applyBorder="1"/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vertical="center"/>
    </x:xf>
    <x:xf numFmtId="0" fontId="1" fillId="3" borderId="1" xfId="0" applyNumberFormat="1" applyFont="1" applyFill="1" applyBorder="1"/>
    <x:xf numFmtId="0" fontId="5" fillId="3" borderId="1" xfId="0" applyNumberFormat="1" applyFont="1" applyFill="1" applyBorder="1"/>
    <x:xf numFmtId="0" fontId="1" fillId="4" borderId="2" xfId="0" applyNumberFormat="1" applyFont="1" applyFill="1" applyBorder="1"/>
    <x:xf numFmtId="0" fontId="6" fillId="4" borderId="2" xfId="0" applyNumberFormat="1" applyFont="1" applyFill="1" applyBorder="1"/>
    <x:xf numFmtId="0" fontId="7" fillId="4" borderId="2" xfId="0" applyNumberFormat="1" applyFont="1" applyFill="1" applyBorder="1"/>
    <x:xf numFmtId="0" fontId="1" fillId="5" borderId="2" xfId="0" applyNumberFormat="1" applyFont="1" applyFill="1" applyBorder="1"/>
    <x:xf numFmtId="0" fontId="8" fillId="5" borderId="2" xfId="0" applyNumberFormat="1" applyFont="1" applyFill="1" applyBorder="1"/>
    <x:xf numFmtId="0" fontId="1" fillId="6" borderId="0" xfId="0" applyNumberFormat="1" applyFont="1" applyFill="1" applyBorder="1"/>
    <x:xf numFmtId="0" fontId="3" fillId="6" borderId="0" xfId="0" applyNumberFormat="1" applyFont="1" applyFill="1" applyBorder="1"/>
    <x:xf numFmtId="0" fontId="3" fillId="6" borderId="3" xfId="0" applyNumberFormat="1" applyFont="1" applyFill="1" applyBorder="1"/>
    <x:xf numFmtId="0" fontId="3" fillId="6" borderId="3" xfId="0" applyNumberFormat="1" applyFont="1" applyFill="1" applyBorder="1" applyAlignment="1">
      <x:alignment vertical="center"/>
    </x:xf>
    <x:xf numFmtId="0" fontId="1" fillId="4" borderId="0" xfId="0" applyNumberFormat="1" applyFont="1" applyFill="1" applyBorder="1"/>
    <x:xf numFmtId="0" fontId="7" fillId="4" borderId="0" xfId="0" applyNumberFormat="1" applyFont="1" applyFill="1" applyBorder="1"/>
    <x:xf numFmtId="200" fontId="7" fillId="4" borderId="0" xfId="0" applyNumberFormat="1" applyFont="1" applyFill="1" applyBorder="1"/>
    <x:xf numFmtId="201" fontId="7" fillId="4" borderId="0" xfId="0" applyNumberFormat="1" applyFont="1" applyFill="1" applyBorder="1"/>
    <x:xf numFmtId="200" fontId="7" fillId="4" borderId="1" xfId="0" applyNumberFormat="1" applyFont="1" applyFill="1" applyBorder="1"/>
    <x:xf numFmtId="0" fontId="7" fillId="4" borderId="1" xfId="0" applyNumberFormat="1" applyFont="1" applyFill="1" applyBorder="1"/>
    <x:xf numFmtId="200" fontId="7" fillId="4" borderId="2" xfId="0" applyNumberFormat="1" applyFont="1" applyFill="1" applyBorder="1"/>
    <x:xf numFmtId="201" fontId="7" fillId="4" borderId="2" xfId="0" applyNumberFormat="1" applyFont="1" applyFill="1" applyBorder="1"/>
    <x:xf numFmtId="0" fontId="9" fillId="0" borderId="0" xfId="0" applyNumberFormat="1" applyFont="1" applyFill="1" applyBorder="1"/>
    <x:xf numFmtId="0" fontId="9" fillId="0" borderId="0" xfId="0" applyNumberFormat="1" applyFont="1" applyFill="1" applyBorder="1" applyAlignment="1">
      <x:alignment wrapText="1"/>
    </x:xf>
    <x:xf numFmtId="202" fontId="1" fillId="0" borderId="2" xfId="0" applyNumberFormat="1" applyFont="1" applyFill="1" applyBorder="1"/>
    <x:xf numFmtId="0" fontId="1" fillId="0" borderId="0" xfId="0" applyNumberFormat="1" applyFont="1" applyFill="1" applyBorder="1" applyAlignment="1">
      <x:alignment wrapText="1"/>
    </x:xf>
    <x:xf numFmtId="0" fontId="1" fillId="0" borderId="1" xfId="0" applyNumberFormat="1" applyFont="1" applyFill="1" applyBorder="1" applyAlignment="1">
      <x:alignment wrapText="1"/>
    </x:xf>
    <x:xf numFmtId="0" fontId="1" fillId="0" borderId="2" xfId="0" applyNumberFormat="1" applyFont="1" applyFill="1" applyBorder="1" applyAlignment="1">
      <x:alignment wrapText="1"/>
    </x:xf>
    <x:xf numFmtId="202" fontId="1" fillId="0" borderId="0" xfId="0" applyNumberFormat="1" applyFont="1" applyFill="1" applyBorder="1"/>
    <x:xf numFmtId="201" fontId="1" fillId="0" borderId="0" xfId="0" applyNumberFormat="1" applyFont="1" applyFill="1" applyBorder="1"/>
    <x:xf numFmtId="202" fontId="1" fillId="0" borderId="1" xfId="0" applyNumberFormat="1" applyFont="1" applyFill="1" applyBorder="1"/>
    <x:xf numFmtId="201" fontId="1" fillId="0" borderId="1" xfId="0" applyNumberFormat="1" applyFont="1" applyFill="1" applyBorder="1"/>
    <x:xf numFmtId="201" fontId="1" fillId="0" borderId="2" xfId="0" applyNumberFormat="1" applyFont="1" applyFill="1" applyBorder="1"/>
    <x:xf numFmtId="0" fontId="1" fillId="3" borderId="0" xfId="0" applyNumberFormat="1" applyFont="1" applyFill="1" applyBorder="1"/>
    <x:xf numFmtId="0" fontId="5" fillId="3" borderId="0" xfId="0" applyNumberFormat="1" applyFont="1" applyFill="1" applyBorder="1"/>
    <x:xf numFmtId="201" fontId="5" fillId="3" borderId="0" xfId="0" applyNumberFormat="1" applyFont="1" applyFill="1" applyBorder="1"/>
    <x:xf numFmtId="201" fontId="5" fillId="3" borderId="1" xfId="0" applyNumberFormat="1" applyFont="1" applyFill="1" applyBorder="1"/>
    <x:xf numFmtId="201" fontId="5" fillId="3" borderId="2" xfId="0" applyNumberFormat="1" applyFont="1" applyFill="1" applyBorder="1"/>
    <x:xf numFmtId="203" fontId="5" fillId="3" borderId="0" xfId="0" applyNumberFormat="1" applyFont="1" applyFill="1" applyBorder="1"/>
    <x:xf numFmtId="203" fontId="5" fillId="3" borderId="2" xfId="0" applyNumberFormat="1" applyFont="1" applyFill="1" applyBorder="1"/>
    <x:xf numFmtId="204" fontId="5" fillId="3" borderId="0" xfId="0" applyNumberFormat="1" applyFont="1" applyFill="1" applyBorder="1"/>
    <x:xf numFmtId="204" fontId="5" fillId="3" borderId="1" xfId="0" applyNumberFormat="1" applyFont="1" applyFill="1" applyBorder="1"/>
    <x:xf numFmtId="204" fontId="5" fillId="3" borderId="2" xfId="0" applyNumberFormat="1" applyFont="1" applyFill="1" applyBorder="1"/>
    <x:xf numFmtId="0" fontId="5" fillId="3" borderId="2" xfId="0" applyNumberFormat="1" applyFont="1" applyFill="1" applyBorder="1"/>
    <x:xf numFmtId="202" fontId="5" fillId="3" borderId="0" xfId="0" applyNumberFormat="1" applyFont="1" applyFill="1" applyBorder="1"/>
    <x:xf numFmtId="205" fontId="5" fillId="3" borderId="0" xfId="0" applyNumberFormat="1" applyFont="1" applyFill="1" applyBorder="1"/>
    <x:xf numFmtId="202" fontId="5" fillId="3" borderId="1" xfId="0" applyNumberFormat="1" applyFont="1" applyFill="1" applyBorder="1"/>
    <x:xf numFmtId="202" fontId="5" fillId="3" borderId="2" xfId="0" applyNumberFormat="1" applyFont="1" applyFill="1" applyBorder="1"/>
    <x:xf numFmtId="205" fontId="5" fillId="3" borderId="2" xfId="0" applyNumberFormat="1" applyFont="1" applyFill="1" applyBorder="1"/>
    <x:xf numFmtId="202" fontId="7" fillId="4" borderId="0" xfId="0" applyNumberFormat="1" applyFont="1" applyFill="1" applyBorder="1"/>
    <x:xf numFmtId="202" fontId="7" fillId="2" borderId="0" xfId="0" applyNumberFormat="1" applyFont="1" applyFill="1" applyBorder="1"/>
    <x:xf numFmtId="0" fontId="10" fillId="2" borderId="0" xfId="0" applyNumberFormat="1" applyFont="1" applyFill="1" applyBorder="1"/>
    <x:xf numFmtId="202" fontId="10" fillId="2" borderId="0" xfId="0" applyNumberFormat="1" applyFont="1" applyFill="1" applyBorder="1"/>
    <x:xf numFmtId="0" fontId="10" fillId="2" borderId="4" xfId="0" applyNumberFormat="1" applyFont="1" applyFill="1" applyBorder="1"/>
    <x:xf numFmtId="202" fontId="10" fillId="2" borderId="4" xfId="0" applyNumberFormat="1" applyFont="1" applyFill="1" applyBorder="1"/>
    <x:xf numFmtId="0" fontId="1" fillId="0" borderId="3" xfId="0" applyNumberFormat="1" applyFont="1" applyFill="1" applyBorder="1"/>
    <x:xf numFmtId="202" fontId="7" fillId="4" borderId="3" xfId="0" applyNumberFormat="1" applyFont="1" applyFill="1" applyBorder="1"/>
    <x:xf numFmtId="0" fontId="7" fillId="4" borderId="3" xfId="0" applyNumberFormat="1" applyFont="1" applyFill="1" applyBorder="1"/>
    <x:xf numFmtId="0" fontId="6" fillId="4" borderId="0" xfId="0" applyNumberFormat="1" applyFont="1" applyFill="1" applyBorder="1"/>
    <x:xf numFmtId="202" fontId="6" fillId="4" borderId="0" xfId="0" applyNumberFormat="1" applyFont="1" applyFill="1" applyBorder="1"/>
    <x:xf numFmtId="201" fontId="6" fillId="4" borderId="0" xfId="0" applyNumberFormat="1" applyFont="1" applyFill="1" applyBorder="1"/>
    <x:xf numFmtId="202" fontId="6" fillId="4" borderId="1" xfId="0" applyNumberFormat="1" applyFont="1" applyFill="1" applyBorder="1"/>
    <x:xf numFmtId="201" fontId="6" fillId="4" borderId="2" xfId="0" applyNumberFormat="1" applyFont="1" applyFill="1" applyBorder="1"/>
    <x:xf numFmtId="202" fontId="7" fillId="4" borderId="2" xfId="0" applyNumberFormat="1" applyFont="1" applyFill="1" applyBorder="1"/>
    <x:xf numFmtId="202" fontId="7" fillId="4" borderId="1" xfId="0" applyNumberFormat="1" applyFont="1" applyFill="1" applyBorder="1"/>
    <x:xf numFmtId="202" fontId="6" fillId="4" borderId="2" xfId="0" applyNumberFormat="1" applyFont="1" applyFill="1" applyBorder="1"/>
    <x:xf numFmtId="201" fontId="4" fillId="2" borderId="0" xfId="0" applyNumberFormat="1" applyFont="1" applyFill="1" applyBorder="1" applyAlignment="1">
      <x:alignment vertical="center"/>
    </x:xf>
    <x:xf numFmtId="201" fontId="11" fillId="2" borderId="0" xfId="0" applyNumberFormat="1" applyFont="1" applyFill="1" applyBorder="1" applyAlignment="1">
      <x:alignment vertical="center"/>
    </x:xf>
    <x:xf numFmtId="205" fontId="7" fillId="4" borderId="0" xfId="0" applyNumberFormat="1" applyFont="1" applyFill="1" applyBorder="1"/>
    <x:xf numFmtId="0" fontId="12" fillId="4" borderId="0" xfId="0" applyNumberFormat="1" applyFont="1" applyFill="1" applyBorder="1"/>
    <x:xf numFmtId="0" fontId="12" fillId="4" borderId="0" xfId="0" applyNumberFormat="1" applyFont="1" applyFill="1" applyBorder="1" applyAlignment="1">
      <x:alignment wrapText="1"/>
    </x:xf>
    <x:xf numFmtId="0" fontId="12" fillId="4" borderId="0" xfId="0" applyNumberFormat="1" applyFont="1" applyFill="1" applyBorder="1" applyAlignment="1">
      <x:alignment vertical="center" wrapText="1"/>
    </x:xf>
  </x:cellXfs>
  <x:cellStyles count="1">
    <x:cellStyle name="Normal" xfId="0"/>
  </x:cellStyles>
  <x:dxfs count="4">
    <x:dxf>
      <x:font>
        <x:b/>
        <x:color rgb="FF274E13"/>
      </x:font>
      <x:fill>
        <x:patternFill patternType="solid">
          <x:bgColor rgb="FFD9EAD3"/>
        </x:patternFill>
      </x:fill>
    </x:dxf>
    <x:dxf>
      <x:font>
        <x:b/>
        <x:color rgb="FF9C5700"/>
      </x:font>
      <x:fill>
        <x:patternFill patternType="solid">
          <x:bgColor rgb="FFFCE5CD"/>
        </x:patternFill>
      </x:fill>
    </x:dxf>
    <x:dxf>
      <x:font>
        <x:b/>
        <x:color rgb="FF274E13"/>
      </x:font>
      <x:fill>
        <x:patternFill patternType="solid">
          <x:bgColor rgb="FFD9EAD3"/>
        </x:patternFill>
      </x:fill>
    </x:dxf>
    <x:dxf>
      <x:font>
        <x:b/>
        <x:color rgb="FFC00000"/>
      </x:font>
      <x:fill>
        <x:patternFill patternType="solid">
          <x:bgColor rgb="FFFCE5CD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671f79b421a4aa4" /><Relationship Type="http://schemas.openxmlformats.org/officeDocument/2006/relationships/theme" Target="/xl/theme/theme1.xml" Id="Rb3b06db521ec4cc7" /><Relationship Type="http://schemas.openxmlformats.org/officeDocument/2006/relationships/sharedStrings" Target="/xl/sharedStrings.xml" Id="R130ec290b7df43f9" /><Relationship Type="http://schemas.openxmlformats.org/officeDocument/2006/relationships/worksheet" Target="/xl/worksheets/sheet1.xml" Id="Rc525f5d43d1a4eb8" /><Relationship Type="http://schemas.openxmlformats.org/officeDocument/2006/relationships/worksheet" Target="/xl/worksheets/sheet2.xml" Id="R8ffe877efea74ada" /><Relationship Type="http://schemas.openxmlformats.org/officeDocument/2006/relationships/worksheet" Target="/xl/worksheets/sheet3.xml" Id="R6654c3ec11ea4cce" /><Relationship Type="http://schemas.openxmlformats.org/officeDocument/2006/relationships/worksheet" Target="/xl/worksheets/sheet4.xml" Id="R3e5fe2f8d2664897" /><Relationship Type="http://schemas.openxmlformats.org/officeDocument/2006/relationships/worksheet" Target="/xl/worksheets/sheet5.xml" Id="R624135a934654b12" /><Relationship Type="http://schemas.openxmlformats.org/officeDocument/2006/relationships/worksheet" Target="/xl/worksheets/sheet6.xml" Id="Rdded03a2dca64a85" /><Relationship Type="http://schemas.openxmlformats.org/officeDocument/2006/relationships/worksheet" Target="/xl/worksheets/sheet7.xml" Id="R1e5dbfe7d51645c8" /><Relationship Type="http://schemas.openxmlformats.org/officeDocument/2006/relationships/worksheet" Target="/xl/worksheets/sheet8.xml" Id="Re4d7755c56c04114" /><Relationship Type="http://schemas.openxmlformats.org/officeDocument/2006/relationships/worksheet" Target="/xl/worksheets/sheet9.xml" Id="R3454dd1b077940fb" /><Relationship Type="http://schemas.openxmlformats.org/officeDocument/2006/relationships/worksheet" Target="/xl/worksheets/sheet10.xml" Id="R39cfe1b7c59742d6" /><Relationship Type="http://schemas.openxmlformats.org/officeDocument/2006/relationships/worksheet" Target="/xl/worksheets/sheet11.xml" Id="Rc267051e07c345f8" /><Relationship Type="http://schemas.openxmlformats.org/officeDocument/2006/relationships/worksheet" Target="/xl/worksheets/sheet12.xml" Id="Rfaf8a5f22751428a" /><Relationship Type="http://schemas.openxmlformats.org/officeDocument/2006/relationships/worksheet" Target="/xl/worksheets/sheet13.xml" Id="R6392768d46f34b4f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7" hidden="0" customWidth="1"/>
    <x:col min="2" max="2" width="48" hidden="0" customWidth="1"/>
    <x:col min="3" max="3" width="16" hidden="0" customWidth="1"/>
    <x:col min="4" max="4" width="16" hidden="0" customWidth="1"/>
    <x:col min="5" max="5" width="16" hidden="0" customWidth="1"/>
    <x:col min="6" max="6" width="16" hidden="0" customWidth="1"/>
    <x:col min="7" max="7" width="16" hidden="0" customWidth="1"/>
    <x:col min="8" max="8" width="16" hidden="0" customWidth="1"/>
  </x:cols>
  <x:sheetData>
    <x:row r="1" ht="25" customHeight="1">
      <x:c r="A1" s="4" t="str">
        <x:v>DT-LBO-04 | Tier 4 Distressed SaaS LBO Instructor Answer Key</x:v>
      </x:c>
      <x:c r="B1" s="4"/>
      <x:c r="C1" s="4"/>
      <x:c r="D1" s="4"/>
      <x:c r="E1" s="4"/>
      <x:c r="F1" s="4"/>
      <x:c r="G1" s="4"/>
      <x:c r="H1" s="4"/>
    </x:row>
    <x:row r="2">
      <x:c r="A2" s="1"/>
      <x:c r="B2" s="1"/>
      <x:c r="C2" s="1"/>
      <x:c r="D2" s="1"/>
      <x:c r="E2" s="1"/>
      <x:c r="F2" s="1"/>
      <x:c r="G2" s="1"/>
      <x:c r="H2" s="1"/>
    </x:row>
    <x:row r="3">
      <x:c r="A3" s="6" t="str">
        <x:v>Case Name</x:v>
      </x:c>
      <x:c r="B3" s="7" t="str">
        <x:v>SyncWare Solutions, Inc.</x:v>
      </x:c>
      <x:c r="C3" s="1"/>
      <x:c r="D3" s="1"/>
      <x:c r="E3" s="1"/>
      <x:c r="F3" s="1"/>
      <x:c r="G3" s="1"/>
      <x:c r="H3" s="1"/>
    </x:row>
    <x:row r="4">
      <x:c r="A4" s="8" t="str">
        <x:v>Course Code</x:v>
      </x:c>
      <x:c r="B4" s="9" t="str">
        <x:v>DT-LBO-04</x:v>
      </x:c>
      <x:c r="C4" s="1"/>
      <x:c r="D4" s="1"/>
      <x:c r="E4" s="1"/>
      <x:c r="F4" s="1"/>
      <x:c r="G4" s="1"/>
      <x:c r="H4" s="1"/>
    </x:row>
    <x:row r="5">
      <x:c r="A5" s="8" t="str">
        <x:v>Difficulty</x:v>
      </x:c>
      <x:c r="B5" s="9" t="str">
        <x:v>Advanced / Distressed SaaS</x:v>
      </x:c>
      <x:c r="C5" s="1"/>
      <x:c r="D5" s="1"/>
      <x:c r="E5" s="1"/>
      <x:c r="F5" s="1"/>
      <x:c r="G5" s="1"/>
      <x:c r="H5" s="1"/>
    </x:row>
    <x:row r="6">
      <x:c r="A6" s="8" t="str">
        <x:v>Candidate Level</x:v>
      </x:c>
      <x:c r="B6" s="9" t="str">
        <x:v>Associate / Senior Analyst</x:v>
      </x:c>
      <x:c r="C6" s="1"/>
      <x:c r="D6" s="1"/>
      <x:c r="E6" s="1"/>
      <x:c r="F6" s="1"/>
      <x:c r="G6" s="1"/>
      <x:c r="H6" s="1"/>
    </x:row>
    <x:row r="7">
      <x:c r="A7" s="8" t="str">
        <x:v>Estimated Time</x:v>
      </x:c>
      <x:c r="B7" s="9" t="str">
        <x:v>8-12 hours</x:v>
      </x:c>
      <x:c r="C7" s="1"/>
      <x:c r="D7" s="1"/>
      <x:c r="E7" s="1"/>
      <x:c r="F7" s="1"/>
      <x:c r="G7" s="1"/>
      <x:c r="H7" s="1"/>
    </x:row>
    <x:row r="8">
      <x:c r="A8" s="8" t="str">
        <x:v>Units</x:v>
      </x:c>
      <x:c r="B8" s="9" t="str">
        <x:v>$ in millions, except percentages and multiples</x:v>
      </x:c>
      <x:c r="C8" s="1"/>
      <x:c r="D8" s="1"/>
      <x:c r="E8" s="1"/>
      <x:c r="F8" s="1"/>
      <x:c r="G8" s="1"/>
      <x:c r="H8" s="1"/>
    </x:row>
    <x:row r="9">
      <x:c r="A9" s="8" t="str">
        <x:v>Forecast Period</x:v>
      </x:c>
      <x:c r="B9" s="9" t="str">
        <x:v>12 monthly periods with quarterly roll-up</x:v>
      </x:c>
      <x:c r="C9" s="1"/>
      <x:c r="D9" s="1"/>
      <x:c r="E9" s="1"/>
      <x:c r="F9" s="1"/>
      <x:c r="G9" s="1"/>
      <x:c r="H9" s="1"/>
    </x:row>
    <x:row r="10">
      <x:c r="A10" s="8" t="str">
        <x:v>Workbook Type</x:v>
      </x:c>
      <x:c r="B10" s="9" t="str">
        <x:v>Completed instructor answer key</x:v>
      </x:c>
      <x:c r="C10" s="1"/>
      <x:c r="D10" s="1"/>
      <x:c r="E10" s="1"/>
      <x:c r="F10" s="1"/>
      <x:c r="G10" s="1"/>
      <x:c r="H10" s="1"/>
    </x:row>
    <x:row r="11">
      <x:c r="A11" s="1"/>
      <x:c r="B11" s="1"/>
      <x:c r="C11" s="1"/>
      <x:c r="D11" s="1"/>
      <x:c r="E11" s="1"/>
      <x:c r="F11" s="1"/>
      <x:c r="G11" s="1"/>
      <x:c r="H11" s="1"/>
    </x:row>
    <x:row r="12" ht="18" customHeight="1">
      <x:c r="A12" s="11" t="str">
        <x:v>Completed Model Outputs</x:v>
      </x:c>
      <x:c r="B12" s="11"/>
      <x:c r="C12" s="11"/>
      <x:c r="D12" s="11"/>
      <x:c r="E12" s="11"/>
      <x:c r="F12" s="11"/>
      <x:c r="G12" s="11"/>
      <x:c r="H12" s="11"/>
    </x:row>
    <x:row r="13">
      <x:c r="A13" s="7" t="str">
        <x:v>Monthly ARR and revenue build</x:v>
      </x:c>
      <x:c r="B13" s="7" t="str">
        <x:v>Completed</x:v>
      </x:c>
      <x:c r="C13" s="1"/>
      <x:c r="D13" s="1"/>
      <x:c r="E13" s="1"/>
      <x:c r="F13" s="1"/>
      <x:c r="G13" s="1"/>
      <x:c r="H13" s="1"/>
    </x:row>
    <x:row r="14">
      <x:c r="A14" s="9" t="str">
        <x:v>Quarterly operating model</x:v>
      </x:c>
      <x:c r="B14" s="9" t="str">
        <x:v>Completed</x:v>
      </x:c>
      <x:c r="C14" s="1"/>
      <x:c r="D14" s="1"/>
      <x:c r="E14" s="1"/>
      <x:c r="F14" s="1"/>
      <x:c r="G14" s="1"/>
      <x:c r="H14" s="1"/>
    </x:row>
    <x:row r="15">
      <x:c r="A15" s="9" t="str">
        <x:v>Sources and uses / liquidity bridge</x:v>
      </x:c>
      <x:c r="B15" s="9" t="str">
        <x:v>Completed</x:v>
      </x:c>
      <x:c r="C15" s="1"/>
      <x:c r="D15" s="1"/>
      <x:c r="E15" s="1"/>
      <x:c r="F15" s="1"/>
      <x:c r="G15" s="1"/>
      <x:c r="H15" s="1"/>
    </x:row>
    <x:row r="16">
      <x:c r="A16" s="9" t="str">
        <x:v>DIP covenant assessment</x:v>
      </x:c>
      <x:c r="B16" s="9" t="str">
        <x:v>Completed</x:v>
      </x:c>
      <x:c r="C16" s="1"/>
      <x:c r="D16" s="1"/>
      <x:c r="E16" s="1"/>
      <x:c r="F16" s="1"/>
      <x:c r="G16" s="1"/>
      <x:c r="H16" s="1"/>
    </x:row>
    <x:row r="17">
      <x:c r="A17" s="9" t="str">
        <x:v>Recovery waterfall</x:v>
      </x:c>
      <x:c r="B17" s="9" t="str">
        <x:v>Completed</x:v>
      </x:c>
      <x:c r="C17" s="1"/>
      <x:c r="D17" s="1"/>
      <x:c r="E17" s="1"/>
      <x:c r="F17" s="1"/>
      <x:c r="G17" s="1"/>
      <x:c r="H17" s="1"/>
    </x:row>
    <x:row r="18">
      <x:c r="A18" s="9" t="str">
        <x:v>Returns and sensitivity analysis</x:v>
      </x:c>
      <x:c r="B18" s="9" t="str">
        <x:v>Completed</x:v>
      </x:c>
      <x:c r="C18" s="1"/>
      <x:c r="D18" s="1"/>
      <x:c r="E18" s="1"/>
      <x:c r="F18" s="1"/>
      <x:c r="G18" s="1"/>
      <x:c r="H18" s="1"/>
    </x:row>
    <x:row r="19">
      <x:c r="A19" s="1"/>
      <x:c r="B19" s="1"/>
      <x:c r="C19" s="1"/>
      <x:c r="D19" s="1"/>
      <x:c r="E19" s="1"/>
      <x:c r="F19" s="1"/>
      <x:c r="G19" s="1"/>
      <x:c r="H19" s="1"/>
    </x:row>
    <x:row r="20" ht="18" customHeight="1">
      <x:c r="A20" s="11" t="str">
        <x:v>Modeling Conventions</x:v>
      </x:c>
      <x:c r="B20" s="11"/>
      <x:c r="C20" s="11"/>
      <x:c r="D20" s="11"/>
      <x:c r="E20" s="11"/>
      <x:c r="F20" s="11"/>
      <x:c r="G20" s="11"/>
      <x:c r="H20" s="11"/>
    </x:row>
    <x:row r="21">
      <x:c r="A21" s="13" t="str">
        <x:v>Blue font / light gold fill</x:v>
      </x:c>
      <x:c r="B21" s="7" t="str">
        <x:v>Editable assumptions and scenario inputs</x:v>
      </x:c>
      <x:c r="C21" s="1"/>
      <x:c r="D21" s="1"/>
      <x:c r="E21" s="1"/>
      <x:c r="F21" s="1"/>
      <x:c r="G21" s="1"/>
      <x:c r="H21" s="1"/>
    </x:row>
    <x:row r="22">
      <x:c r="A22" s="15" t="str">
        <x:v>Green font / light blue fill</x:v>
      </x:c>
      <x:c r="B22" s="9" t="str">
        <x:v>Links to other worksheets</x:v>
      </x:c>
      <x:c r="C22" s="1"/>
      <x:c r="D22" s="1"/>
      <x:c r="E22" s="1"/>
      <x:c r="F22" s="1"/>
      <x:c r="G22" s="1"/>
      <x:c r="H22" s="1"/>
    </x:row>
    <x:row r="23">
      <x:c r="A23" s="16" t="str">
        <x:v>Black font / light blue fill</x:v>
      </x:c>
      <x:c r="B23" s="9" t="str">
        <x:v>Formulas and calculated outputs</x:v>
      </x:c>
      <x:c r="C23" s="1"/>
      <x:c r="D23" s="1"/>
      <x:c r="E23" s="1"/>
      <x:c r="F23" s="1"/>
      <x:c r="G23" s="1"/>
      <x:c r="H23" s="1"/>
    </x:row>
    <x:row r="24">
      <x:c r="A24" s="18" t="str">
        <x:v>Grey fill</x:v>
      </x:c>
      <x:c r="B24" s="9" t="str">
        <x:v>Formula areas used in the student workbook</x:v>
      </x:c>
      <x:c r="C24" s="1"/>
      <x:c r="D24" s="1"/>
      <x:c r="E24" s="1"/>
      <x:c r="F24" s="1"/>
      <x:c r="G24" s="1"/>
      <x:c r="H24" s="1"/>
    </x:row>
    <x:row r="25">
      <x:c r="A25" s="9" t="str">
        <x:v>Rule</x:v>
      </x:c>
      <x:c r="B25" s="9" t="str">
        <x:v>Do not hardcode outputs; use cell references and visible assumptions</x:v>
      </x:c>
      <x:c r="C25" s="1"/>
      <x:c r="D25" s="1"/>
      <x:c r="E25" s="1"/>
      <x:c r="F25" s="1"/>
      <x:c r="G25" s="1"/>
      <x:c r="H25" s="1"/>
    </x:row>
    <x:row r="26">
      <x:c r="A26" s="1"/>
      <x:c r="B26" s="1"/>
      <x:c r="C26" s="1"/>
      <x:c r="D26" s="1"/>
      <x:c r="E26" s="1"/>
      <x:c r="F26" s="1"/>
      <x:c r="G26" s="1"/>
      <x:c r="H26" s="1"/>
    </x:row>
    <x:row r="27" ht="18" customHeight="1">
      <x:c r="A27" s="11" t="str">
        <x:v>Model Status and Reconciliation Checks</x:v>
      </x:c>
      <x:c r="B27" s="11"/>
      <x:c r="C27" s="11"/>
      <x:c r="D27" s="11"/>
      <x:c r="E27" s="11"/>
      <x:c r="F27" s="11"/>
      <x:c r="G27" s="11"/>
      <x:c r="H27" s="11"/>
    </x:row>
    <x:row r="28">
      <x:c r="A28" s="22" t="str">
        <x:v>Check</x:v>
      </x:c>
      <x:c r="B28" s="22" t="str">
        <x:v>Actual</x:v>
      </x:c>
      <x:c r="C28" s="22" t="str">
        <x:v>Expected</x:v>
      </x:c>
      <x:c r="D28" s="22" t="str">
        <x:v>Difference</x:v>
      </x:c>
      <x:c r="E28" s="22" t="str">
        <x:v>Tolerance</x:v>
      </x:c>
      <x:c r="F28" s="22" t="str">
        <x:v>Status</x:v>
      </x:c>
      <x:c r="G28" s="1"/>
      <x:c r="H28" s="1"/>
    </x:row>
    <x:row r="29">
      <x:c r="A29" s="7" t="str">
        <x:v>Sources less uses</x:v>
      </x:c>
      <x:c r="B29" s="27" t="n">
        <x:f>'04_Sources_Uses'!B10-'04_Sources_Uses'!B20</x:f>
        <x:v>20.5</x:v>
      </x:c>
      <x:c r="C29" s="27" t="n">
        <x:f>20.5</x:f>
        <x:v>20.5</x:v>
      </x:c>
      <x:c r="D29" s="27" t="n">
        <x:f>B29-C29</x:f>
        <x:v>0</x:v>
      </x:c>
      <x:c r="E29" s="27" t="n">
        <x:f>0.01</x:f>
        <x:v>0.01</x:v>
      </x:c>
      <x:c r="F29" s="28" t="str">
        <x:f>IF(ABS(D29)&lt;=E29,"OK","REVIEW")</x:f>
        <x:v>OK</x:v>
      </x:c>
      <x:c r="G29" s="1"/>
      <x:c r="H29" s="1"/>
    </x:row>
    <x:row r="30">
      <x:c r="A30" s="9" t="str">
        <x:v>Post-transaction liquidity</x:v>
      </x:c>
      <x:c r="B30" s="29" t="n">
        <x:f>'04_Sources_Uses'!B22</x:f>
        <x:v>20.5</x:v>
      </x:c>
      <x:c r="C30" s="29" t="n">
        <x:f>20.5</x:f>
        <x:v>20.5</x:v>
      </x:c>
      <x:c r="D30" s="29" t="n">
        <x:f>B30-C30</x:f>
        <x:v>0</x:v>
      </x:c>
      <x:c r="E30" s="29" t="n">
        <x:f>0.01</x:f>
        <x:v>0.01</x:v>
      </x:c>
      <x:c r="F30" s="16" t="str">
        <x:f>IF(ABS(D30)&lt;=E30,"OK","REVIEW")</x:f>
        <x:v>OK</x:v>
      </x:c>
      <x:c r="G30" s="1"/>
      <x:c r="H30" s="1"/>
    </x:row>
    <x:row r="31">
      <x:c r="A31" s="9" t="str">
        <x:v>Pre-restructuring debt total</x:v>
      </x:c>
      <x:c r="B31" s="29" t="n">
        <x:f>'06_Debt_Waterfall'!B11</x:f>
        <x:v>53</x:v>
      </x:c>
      <x:c r="C31" s="29" t="n">
        <x:f>53</x:f>
        <x:v>53</x:v>
      </x:c>
      <x:c r="D31" s="29" t="n">
        <x:f>B31-C31</x:f>
        <x:v>0</x:v>
      </x:c>
      <x:c r="E31" s="29" t="n">
        <x:f>0.01</x:f>
        <x:v>0.01</x:v>
      </x:c>
      <x:c r="F31" s="16" t="str">
        <x:f>IF(ABS(D31)&lt;=E31,"OK","REVIEW")</x:f>
        <x:v>OK</x:v>
      </x:c>
      <x:c r="G31" s="1"/>
      <x:c r="H31" s="1"/>
    </x:row>
    <x:row r="32">
      <x:c r="A32" s="9" t="str">
        <x:v>Post-restructuring debt total</x:v>
      </x:c>
      <x:c r="B32" s="29" t="n">
        <x:f>SUM('06_Debt_Waterfall'!B15:B18)</x:f>
        <x:v>40</x:v>
      </x:c>
      <x:c r="C32" s="29" t="n">
        <x:f>40</x:f>
        <x:v>40</x:v>
      </x:c>
      <x:c r="D32" s="29" t="n">
        <x:f>B32-C32</x:f>
        <x:v>0</x:v>
      </x:c>
      <x:c r="E32" s="29" t="n">
        <x:f>0.01</x:f>
        <x:v>0.01</x:v>
      </x:c>
      <x:c r="F32" s="16" t="str">
        <x:f>IF(ABS(D32)&lt;=E32,"OK","REVIEW")</x:f>
        <x:v>OK</x:v>
      </x:c>
      <x:c r="G32" s="1"/>
      <x:c r="H32" s="1"/>
    </x:row>
    <x:row r="33">
      <x:c r="A33" s="9" t="str">
        <x:v>DIP churn milestone at Month 6</x:v>
      </x:c>
      <x:c r="B33" s="30" t="n">
        <x:f>'05_Operating_Model'!G5</x:f>
        <x:v>0.037000000000000005</x:v>
      </x:c>
      <x:c r="C33" s="30" t="n">
        <x:f>3.2%</x:f>
        <x:v>0.032</x:v>
      </x:c>
      <x:c r="D33" s="30" t="n">
        <x:f>B33-C33</x:f>
        <x:v>0.0050000000000000044</x:v>
      </x:c>
      <x:c r="E33" s="30" t="n">
        <x:f>0.0001</x:f>
        <x:v>0.0001</x:v>
      </x:c>
      <x:c r="F33" s="16" t="str">
        <x:f>IF(B33&lt;C33,"OK","REVIEW")</x:f>
        <x:v>REVIEW</x:v>
      </x:c>
      <x:c r="G33" s="1"/>
      <x:c r="H33" s="1"/>
    </x:row>
    <x:row r="34">
      <x:c r="A34" s="1"/>
      <x:c r="B34" s="1"/>
      <x:c r="C34" s="1"/>
      <x:c r="D34" s="1"/>
      <x:c r="E34" s="1"/>
      <x:c r="F34" s="1"/>
      <x:c r="G34" s="1"/>
      <x:c r="H34" s="1"/>
    </x:row>
    <x:row r="35">
      <x:c r="A35" s="32" t="str">
        <x:v>Source: User-provided PE Edge DT-LBO-04 SyncWare Solutions distressed SaaS case dataset. All figures are fictional and for educational use.</x:v>
      </x:c>
      <x:c r="B35" s="32"/>
      <x:c r="C35" s="32"/>
      <x:c r="D35" s="32"/>
      <x:c r="E35" s="32"/>
      <x:c r="F35" s="32"/>
      <x:c r="G35" s="32"/>
      <x:c r="H35" s="32"/>
    </x:row>
    <x:row r="36">
      <x:c r="A36" s="1"/>
      <x:c r="B36" s="1"/>
      <x:c r="C36" s="1"/>
      <x:c r="D36" s="1"/>
      <x:c r="E36" s="1"/>
      <x:c r="F36" s="1"/>
      <x:c r="G36" s="1"/>
      <x:c r="H36" s="1"/>
    </x:row>
    <x:row r="37">
      <x:c r="A37" s="1"/>
      <x:c r="B37" s="1"/>
      <x:c r="C37" s="1"/>
      <x:c r="D37" s="1"/>
      <x:c r="E37" s="1"/>
      <x:c r="F37" s="1"/>
      <x:c r="G37" s="1"/>
      <x:c r="H37" s="1"/>
    </x:row>
    <x:row r="38">
      <x:c r="A38" s="1"/>
      <x:c r="B38" s="1"/>
      <x:c r="C38" s="1"/>
      <x:c r="D38" s="1"/>
      <x:c r="E38" s="1"/>
      <x:c r="F38" s="1"/>
      <x:c r="G38" s="1"/>
      <x:c r="H38" s="1"/>
    </x:row>
    <x:row r="39">
      <x:c r="A39" s="1"/>
      <x:c r="B39" s="1"/>
      <x:c r="C39" s="1"/>
      <x:c r="D39" s="1"/>
      <x:c r="E39" s="1"/>
      <x:c r="F39" s="1"/>
      <x:c r="G39" s="1"/>
      <x:c r="H39" s="1"/>
    </x:row>
    <x:row r="40">
      <x:c r="A40" s="1"/>
      <x:c r="B40" s="1"/>
      <x:c r="C40" s="1"/>
      <x:c r="D40" s="1"/>
      <x:c r="E40" s="1"/>
      <x:c r="F40" s="1"/>
      <x:c r="G40" s="1"/>
      <x:c r="H40" s="1"/>
    </x:row>
    <x:row r="41">
      <x:c r="A41" s="1"/>
      <x:c r="B41" s="1"/>
      <x:c r="C41" s="1"/>
      <x:c r="D41" s="1"/>
      <x:c r="E41" s="1"/>
      <x:c r="F41" s="1"/>
      <x:c r="G41" s="1"/>
      <x:c r="H41" s="1"/>
    </x:row>
    <x:row r="42">
      <x:c r="A42" s="1"/>
      <x:c r="B42" s="1"/>
      <x:c r="C42" s="1"/>
      <x:c r="D42" s="1"/>
      <x:c r="E42" s="1"/>
      <x:c r="F42" s="1"/>
      <x:c r="G42" s="1"/>
      <x:c r="H42" s="1"/>
    </x:row>
    <x:row r="43">
      <x:c r="A43" s="1"/>
      <x:c r="B43" s="1"/>
      <x:c r="C43" s="1"/>
      <x:c r="D43" s="1"/>
      <x:c r="E43" s="1"/>
      <x:c r="F43" s="1"/>
      <x:c r="G43" s="1"/>
      <x:c r="H43" s="1"/>
    </x:row>
    <x:row r="44">
      <x:c r="A44" s="1"/>
      <x:c r="B44" s="1"/>
      <x:c r="C44" s="1"/>
      <x:c r="D44" s="1"/>
      <x:c r="E44" s="1"/>
      <x:c r="F44" s="1"/>
      <x:c r="G44" s="1"/>
      <x:c r="H44" s="1"/>
    </x:row>
    <x:row r="45">
      <x:c r="A45" s="1"/>
      <x:c r="B45" s="1"/>
      <x:c r="C45" s="1"/>
      <x:c r="D45" s="1"/>
      <x:c r="E45" s="1"/>
      <x:c r="F45" s="1"/>
      <x:c r="G45" s="1"/>
      <x:c r="H45" s="1"/>
    </x:row>
    <x:row r="46">
      <x:c r="A46" s="1"/>
      <x:c r="B46" s="1"/>
      <x:c r="C46" s="1"/>
      <x:c r="D46" s="1"/>
      <x:c r="E46" s="1"/>
      <x:c r="F46" s="1"/>
      <x:c r="G46" s="1"/>
      <x:c r="H46" s="1"/>
    </x:row>
    <x:row r="47">
      <x:c r="A47" s="1"/>
      <x:c r="B47" s="1"/>
      <x:c r="C47" s="1"/>
      <x:c r="D47" s="1"/>
      <x:c r="E47" s="1"/>
      <x:c r="F47" s="1"/>
      <x:c r="G47" s="1"/>
      <x:c r="H47" s="1"/>
    </x:row>
    <x:row r="48">
      <x:c r="A48" s="1"/>
      <x:c r="B48" s="1"/>
      <x:c r="C48" s="1"/>
      <x:c r="D48" s="1"/>
      <x:c r="E48" s="1"/>
      <x:c r="F48" s="1"/>
      <x:c r="G48" s="1"/>
      <x:c r="H48" s="1"/>
    </x:row>
    <x:row r="49">
      <x:c r="A49" s="1"/>
      <x:c r="B49" s="1"/>
      <x:c r="C49" s="1"/>
      <x:c r="D49" s="1"/>
      <x:c r="E49" s="1"/>
      <x:c r="F49" s="1"/>
      <x:c r="G49" s="1"/>
      <x:c r="H49" s="1"/>
    </x:row>
    <x:row r="50">
      <x:c r="A50" s="1"/>
      <x:c r="B50" s="1"/>
      <x:c r="C50" s="1"/>
      <x:c r="D50" s="1"/>
      <x:c r="E50" s="1"/>
      <x:c r="F50" s="1"/>
      <x:c r="G50" s="1"/>
      <x:c r="H50" s="1"/>
    </x:row>
    <x:row r="51">
      <x:c r="A51" s="1"/>
      <x:c r="B51" s="1"/>
      <x:c r="C51" s="1"/>
      <x:c r="D51" s="1"/>
      <x:c r="E51" s="1"/>
      <x:c r="F51" s="1"/>
      <x:c r="G51" s="1"/>
      <x:c r="H51" s="1"/>
    </x:row>
    <x:row r="52">
      <x:c r="A52" s="1"/>
      <x:c r="B52" s="1"/>
      <x:c r="C52" s="1"/>
      <x:c r="D52" s="1"/>
      <x:c r="E52" s="1"/>
      <x:c r="F52" s="1"/>
      <x:c r="G52" s="1"/>
      <x:c r="H52" s="1"/>
    </x:row>
    <x:row r="53">
      <x:c r="A53" s="1"/>
      <x:c r="B53" s="1"/>
      <x:c r="C53" s="1"/>
      <x:c r="D53" s="1"/>
      <x:c r="E53" s="1"/>
      <x:c r="F53" s="1"/>
      <x:c r="G53" s="1"/>
      <x:c r="H53" s="1"/>
    </x:row>
    <x:row r="54">
      <x:c r="A54" s="1"/>
      <x:c r="B54" s="1"/>
      <x:c r="C54" s="1"/>
      <x:c r="D54" s="1"/>
      <x:c r="E54" s="1"/>
      <x:c r="F54" s="1"/>
      <x:c r="G54" s="1"/>
      <x:c r="H54" s="1"/>
    </x:row>
    <x:row r="55">
      <x:c r="A55" s="1"/>
      <x:c r="B55" s="1"/>
      <x:c r="C55" s="1"/>
      <x:c r="D55" s="1"/>
      <x:c r="E55" s="1"/>
      <x:c r="F55" s="1"/>
      <x:c r="G55" s="1"/>
      <x:c r="H55" s="1"/>
    </x:row>
    <x:row r="56">
      <x:c r="A56" s="1"/>
      <x:c r="B56" s="1"/>
      <x:c r="C56" s="1"/>
      <x:c r="D56" s="1"/>
      <x:c r="E56" s="1"/>
      <x:c r="F56" s="1"/>
      <x:c r="G56" s="1"/>
      <x:c r="H56" s="1"/>
    </x:row>
    <x:row r="57">
      <x:c r="A57" s="1"/>
      <x:c r="B57" s="1"/>
      <x:c r="C57" s="1"/>
      <x:c r="D57" s="1"/>
      <x:c r="E57" s="1"/>
      <x:c r="F57" s="1"/>
      <x:c r="G57" s="1"/>
      <x:c r="H57" s="1"/>
    </x:row>
    <x:row r="58">
      <x:c r="A58" s="1"/>
      <x:c r="B58" s="1"/>
      <x:c r="C58" s="1"/>
      <x:c r="D58" s="1"/>
      <x:c r="E58" s="1"/>
      <x:c r="F58" s="1"/>
      <x:c r="G58" s="1"/>
      <x:c r="H58" s="1"/>
    </x:row>
    <x:row r="59">
      <x:c r="A59" s="1"/>
      <x:c r="B59" s="1"/>
      <x:c r="C59" s="1"/>
      <x:c r="D59" s="1"/>
      <x:c r="E59" s="1"/>
      <x:c r="F59" s="1"/>
      <x:c r="G59" s="1"/>
      <x:c r="H59" s="1"/>
    </x:row>
    <x:row r="60">
      <x:c r="A60" s="1"/>
      <x:c r="B60" s="1"/>
      <x:c r="C60" s="1"/>
      <x:c r="D60" s="1"/>
      <x:c r="E60" s="1"/>
      <x:c r="F60" s="1"/>
      <x:c r="G60" s="1"/>
      <x:c r="H60" s="1"/>
    </x:row>
    <x:row r="61">
      <x:c r="A61" s="1"/>
      <x:c r="B61" s="1"/>
      <x:c r="C61" s="1"/>
      <x:c r="D61" s="1"/>
      <x:c r="E61" s="1"/>
      <x:c r="F61" s="1"/>
      <x:c r="G61" s="1"/>
      <x:c r="H61" s="1"/>
    </x:row>
    <x:row r="62">
      <x:c r="A62" s="1"/>
      <x:c r="B62" s="1"/>
      <x:c r="C62" s="1"/>
      <x:c r="D62" s="1"/>
      <x:c r="E62" s="1"/>
      <x:c r="F62" s="1"/>
      <x:c r="G62" s="1"/>
      <x:c r="H62" s="1"/>
    </x:row>
    <x:row r="63">
      <x:c r="A63" s="1"/>
      <x:c r="B63" s="1"/>
      <x:c r="C63" s="1"/>
      <x:c r="D63" s="1"/>
      <x:c r="E63" s="1"/>
      <x:c r="F63" s="1"/>
      <x:c r="G63" s="1"/>
      <x:c r="H63" s="1"/>
    </x:row>
    <x:row r="64">
      <x:c r="A64" s="1"/>
      <x:c r="B64" s="1"/>
      <x:c r="C64" s="1"/>
      <x:c r="D64" s="1"/>
      <x:c r="E64" s="1"/>
      <x:c r="F64" s="1"/>
      <x:c r="G64" s="1"/>
      <x:c r="H64" s="1"/>
    </x:row>
    <x:row r="65">
      <x:c r="A65" s="1"/>
      <x:c r="B65" s="1"/>
      <x:c r="C65" s="1"/>
      <x:c r="D65" s="1"/>
      <x:c r="E65" s="1"/>
      <x:c r="F65" s="1"/>
      <x:c r="G65" s="1"/>
      <x:c r="H65" s="1"/>
    </x:row>
    <x:row r="66">
      <x:c r="A66" s="1"/>
      <x:c r="B66" s="1"/>
      <x:c r="C66" s="1"/>
      <x:c r="D66" s="1"/>
      <x:c r="E66" s="1"/>
      <x:c r="F66" s="1"/>
      <x:c r="G66" s="1"/>
      <x:c r="H66" s="1"/>
    </x:row>
    <x:row r="67">
      <x:c r="A67" s="1"/>
      <x:c r="B67" s="1"/>
      <x:c r="C67" s="1"/>
      <x:c r="D67" s="1"/>
      <x:c r="E67" s="1"/>
      <x:c r="F67" s="1"/>
      <x:c r="G67" s="1"/>
      <x:c r="H67" s="1"/>
    </x:row>
    <x:row r="68">
      <x:c r="A68" s="1"/>
      <x:c r="B68" s="1"/>
      <x:c r="C68" s="1"/>
      <x:c r="D68" s="1"/>
      <x:c r="E68" s="1"/>
      <x:c r="F68" s="1"/>
      <x:c r="G68" s="1"/>
      <x:c r="H68" s="1"/>
    </x:row>
    <x:row r="69">
      <x:c r="A69" s="1"/>
      <x:c r="B69" s="1"/>
      <x:c r="C69" s="1"/>
      <x:c r="D69" s="1"/>
      <x:c r="E69" s="1"/>
      <x:c r="F69" s="1"/>
      <x:c r="G69" s="1"/>
      <x:c r="H69" s="1"/>
    </x:row>
    <x:row r="70">
      <x:c r="A70" s="1"/>
      <x:c r="B70" s="1"/>
      <x:c r="C70" s="1"/>
      <x:c r="D70" s="1"/>
      <x:c r="E70" s="1"/>
      <x:c r="F70" s="1"/>
      <x:c r="G70" s="1"/>
      <x:c r="H70" s="1"/>
    </x:row>
    <x:row r="71">
      <x:c r="A71" s="1"/>
      <x:c r="B71" s="1"/>
      <x:c r="C71" s="1"/>
      <x:c r="D71" s="1"/>
      <x:c r="E71" s="1"/>
      <x:c r="F71" s="1"/>
      <x:c r="G71" s="1"/>
      <x:c r="H71" s="1"/>
    </x:row>
    <x:row r="72">
      <x:c r="A72" s="1"/>
      <x:c r="B72" s="1"/>
      <x:c r="C72" s="1"/>
      <x:c r="D72" s="1"/>
      <x:c r="E72" s="1"/>
      <x:c r="F72" s="1"/>
      <x:c r="G72" s="1"/>
      <x:c r="H72" s="1"/>
    </x:row>
    <x:row r="73">
      <x:c r="A73" s="1"/>
      <x:c r="B73" s="1"/>
      <x:c r="C73" s="1"/>
      <x:c r="D73" s="1"/>
      <x:c r="E73" s="1"/>
      <x:c r="F73" s="1"/>
      <x:c r="G73" s="1"/>
      <x:c r="H73" s="1"/>
    </x:row>
    <x:row r="74">
      <x:c r="A74" s="1"/>
      <x:c r="B74" s="1"/>
      <x:c r="C74" s="1"/>
      <x:c r="D74" s="1"/>
      <x:c r="E74" s="1"/>
      <x:c r="F74" s="1"/>
      <x:c r="G74" s="1"/>
      <x:c r="H74" s="1"/>
    </x:row>
    <x:row r="75">
      <x:c r="A75" s="1"/>
      <x:c r="B75" s="1"/>
      <x:c r="C75" s="1"/>
      <x:c r="D75" s="1"/>
      <x:c r="E75" s="1"/>
      <x:c r="F75" s="1"/>
      <x:c r="G75" s="1"/>
      <x:c r="H75" s="1"/>
    </x:row>
    <x:row r="76">
      <x:c r="A76" s="1"/>
      <x:c r="B76" s="1"/>
      <x:c r="C76" s="1"/>
      <x:c r="D76" s="1"/>
      <x:c r="E76" s="1"/>
      <x:c r="F76" s="1"/>
      <x:c r="G76" s="1"/>
      <x:c r="H76" s="1"/>
    </x:row>
    <x:row r="77">
      <x:c r="A77" s="1"/>
      <x:c r="B77" s="1"/>
      <x:c r="C77" s="1"/>
      <x:c r="D77" s="1"/>
      <x:c r="E77" s="1"/>
      <x:c r="F77" s="1"/>
      <x:c r="G77" s="1"/>
      <x:c r="H77" s="1"/>
    </x:row>
    <x:row r="78">
      <x:c r="A78" s="1"/>
      <x:c r="B78" s="1"/>
      <x:c r="C78" s="1"/>
      <x:c r="D78" s="1"/>
      <x:c r="E78" s="1"/>
      <x:c r="F78" s="1"/>
      <x:c r="G78" s="1"/>
      <x:c r="H78" s="1"/>
    </x:row>
    <x:row r="79">
      <x:c r="A79" s="1"/>
      <x:c r="B79" s="1"/>
      <x:c r="C79" s="1"/>
      <x:c r="D79" s="1"/>
      <x:c r="E79" s="1"/>
      <x:c r="F79" s="1"/>
      <x:c r="G79" s="1"/>
      <x:c r="H79" s="1"/>
    </x:row>
    <x:row r="80">
      <x:c r="A80" s="1"/>
      <x:c r="B80" s="1"/>
      <x:c r="C80" s="1"/>
      <x:c r="D80" s="1"/>
      <x:c r="E80" s="1"/>
      <x:c r="F80" s="1"/>
      <x:c r="G80" s="1"/>
      <x:c r="H80" s="1"/>
    </x:row>
  </x:sheetData>
  <x:mergeCells>
    <x:mergeCell ref="A1:H1"/>
    <x:mergeCell ref="A12:H12"/>
    <x:mergeCell ref="A20:H20"/>
    <x:mergeCell ref="A27:H27"/>
    <x:mergeCell ref="A35:H35"/>
  </x:mergeCells>
  <x:conditionalFormatting sqref="F29:F33">
    <x:cfRule type="containsText" dxfId="0" priority="1" operator="containsText" text="OK"/>
    <x:cfRule type="containsText" dxfId="1" priority="2" operator="containsText" text="REVIEW"/>
  </x:conditionalFormatting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4" hidden="0" customWidth="1"/>
    <x:col min="2" max="2" width="55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</x:cols>
  <x:sheetData>
    <x:row r="1" ht="25" customHeight="1">
      <x:c r="A1" s="4" t="str">
        <x:v>Case Overview | SyncWare Solutions, Inc.</x:v>
      </x:c>
      <x:c r="B1" s="4"/>
      <x:c r="C1" s="4"/>
      <x:c r="D1" s="4"/>
      <x:c r="E1" s="4"/>
      <x:c r="F1" s="4"/>
    </x:row>
    <x:row r="2">
      <x:c r="A2" s="1"/>
      <x:c r="B2" s="1"/>
      <x:c r="C2" s="1"/>
      <x:c r="D2" s="1"/>
      <x:c r="E2" s="1"/>
      <x:c r="F2" s="1"/>
    </x:row>
    <x:row r="3">
      <x:c r="A3" s="22" t="str">
        <x:v>Field</x:v>
      </x:c>
      <x:c r="B3" s="22" t="str">
        <x:v>Value</x:v>
      </x:c>
      <x:c r="C3" s="1"/>
      <x:c r="D3" s="1"/>
      <x:c r="E3" s="1"/>
      <x:c r="F3" s="1"/>
    </x:row>
    <x:row r="4">
      <x:c r="A4" s="7" t="str">
        <x:v>Company Name</x:v>
      </x:c>
      <x:c r="B4" s="7" t="str">
        <x:v>SyncWare Solutions, Inc.</x:v>
      </x:c>
      <x:c r="C4" s="1"/>
      <x:c r="D4" s="1"/>
      <x:c r="E4" s="1"/>
      <x:c r="F4" s="1"/>
    </x:row>
    <x:row r="5">
      <x:c r="A5" s="9" t="str">
        <x:v>Headquarters</x:v>
      </x:c>
      <x:c r="B5" s="9" t="str">
        <x:v>San Francisco, CA</x:v>
      </x:c>
      <x:c r="C5" s="1"/>
      <x:c r="D5" s="1"/>
      <x:c r="E5" s="1"/>
      <x:c r="F5" s="1"/>
    </x:row>
    <x:row r="6">
      <x:c r="A6" s="9" t="str">
        <x:v>Industry</x:v>
      </x:c>
      <x:c r="B6" s="9" t="str">
        <x:v>Workflow Automation SaaS</x:v>
      </x:c>
      <x:c r="C6" s="1"/>
      <x:c r="D6" s="1"/>
      <x:c r="E6" s="1"/>
      <x:c r="F6" s="1"/>
    </x:row>
    <x:row r="7">
      <x:c r="A7" s="9" t="str">
        <x:v>Founded</x:v>
      </x:c>
      <x:c r="B7" s="9" t="n">
        <x:v>2012</x:v>
      </x:c>
      <x:c r="C7" s="1"/>
      <x:c r="D7" s="1"/>
      <x:c r="E7" s="1"/>
      <x:c r="F7" s="1"/>
    </x:row>
    <x:row r="8">
      <x:c r="A8" s="9" t="str">
        <x:v>Employees</x:v>
      </x:c>
      <x:c r="B8" s="9" t="n">
        <x:v>320</x:v>
      </x:c>
      <x:c r="C8" s="1"/>
      <x:c r="D8" s="1"/>
      <x:c r="E8" s="1"/>
      <x:c r="F8" s="1"/>
    </x:row>
    <x:row r="9">
      <x:c r="A9" s="9" t="str">
        <x:v>Active Customers</x:v>
      </x:c>
      <x:c r="B9" s="9" t="n">
        <x:v>1150</x:v>
      </x:c>
      <x:c r="C9" s="1"/>
      <x:c r="D9" s="1"/>
      <x:c r="E9" s="1"/>
      <x:c r="F9" s="1"/>
    </x:row>
    <x:row r="10">
      <x:c r="A10" s="9" t="str">
        <x:v>Liquidity Runway</x:v>
      </x:c>
      <x:c r="B10" s="9" t="str">
        <x:v>3-4 months</x:v>
      </x:c>
      <x:c r="C10" s="1"/>
      <x:c r="D10" s="1"/>
      <x:c r="E10" s="1"/>
      <x:c r="F10" s="1"/>
    </x:row>
    <x:row r="11">
      <x:c r="A11" s="9" t="str">
        <x:v>Monthly Cash Burn ($M)</x:v>
      </x:c>
      <x:c r="B11" s="33" t="n">
        <x:v>1.1</x:v>
      </x:c>
      <x:c r="C11" s="1"/>
      <x:c r="D11" s="1"/>
      <x:c r="E11" s="1"/>
      <x:c r="F11" s="1"/>
    </x:row>
    <x:row r="12">
      <x:c r="A12" s="9" t="str">
        <x:v>Impaired Debt ($M)</x:v>
      </x:c>
      <x:c r="B12" s="33" t="n">
        <x:v>48</x:v>
      </x:c>
      <x:c r="C12" s="1"/>
      <x:c r="D12" s="1"/>
      <x:c r="E12" s="1"/>
      <x:c r="F12" s="1"/>
    </x:row>
    <x:row r="13">
      <x:c r="A13" s="9" t="str">
        <x:v>DIP Facility Range ($M)</x:v>
      </x:c>
      <x:c r="B13" s="9" t="str">
        <x:v>20.0-30.0</x:v>
      </x:c>
      <x:c r="C13" s="1"/>
      <x:c r="D13" s="1"/>
      <x:c r="E13" s="1"/>
      <x:c r="F13" s="1"/>
    </x:row>
    <x:row r="14">
      <x:c r="A14" s="9" t="str">
        <x:v>Hosting Cost Reduction Target</x:v>
      </x:c>
      <x:c r="B14" s="9" t="str">
        <x:v>12.0%-18.0%</x:v>
      </x:c>
      <x:c r="C14" s="1"/>
      <x:c r="D14" s="1"/>
      <x:c r="E14" s="1"/>
      <x:c r="F14" s="1"/>
    </x:row>
    <x:row r="15">
      <x:c r="A15" s="9" t="str">
        <x:v>Deferred Revenue Unwind ($M)</x:v>
      </x:c>
      <x:c r="B15" s="9" t="str">
        <x:v>9.0-12.0</x:v>
      </x:c>
      <x:c r="C15" s="1"/>
      <x:c r="D15" s="1"/>
      <x:c r="E15" s="1"/>
      <x:c r="F15" s="1"/>
    </x:row>
    <x:row r="16">
      <x:c r="A16" s="1"/>
      <x:c r="B16" s="1"/>
      <x:c r="C16" s="1"/>
      <x:c r="D16" s="1"/>
      <x:c r="E16" s="1"/>
      <x:c r="F16" s="1"/>
    </x:row>
    <x:row r="17" ht="18" customHeight="1">
      <x:c r="A17" s="11" t="str">
        <x:v>Distress Profile</x:v>
      </x:c>
      <x:c r="B17" s="11"/>
      <x:c r="C17" s="11"/>
      <x:c r="D17" s="11"/>
      <x:c r="E17" s="11"/>
      <x:c r="F17" s="11"/>
    </x:row>
    <x:row r="18" ht="28" customHeight="1">
      <x:c r="A18" s="6" t="str">
        <x:v>Operating Pressure</x:v>
      </x:c>
      <x:c r="B18" s="35" t="str">
        <x:v>ARR contracted from $74.0M to $58.1M over the 24-month history.</x:v>
      </x:c>
      <x:c r="C18" s="1"/>
      <x:c r="D18" s="1"/>
      <x:c r="E18" s="1"/>
      <x:c r="F18" s="1"/>
    </x:row>
    <x:row r="19" ht="28" customHeight="1">
      <x:c r="A19" s="8" t="str">
        <x:v>Retention</x:v>
      </x:c>
      <x:c r="B19" s="36" t="str">
        <x:v>Net retention is 78%; gross monthly churn is 4.2% in the base case.</x:v>
      </x:c>
      <x:c r="C19" s="1"/>
      <x:c r="D19" s="1"/>
      <x:c r="E19" s="1"/>
      <x:c r="F19" s="1"/>
    </x:row>
    <x:row r="20" ht="28" customHeight="1">
      <x:c r="A20" s="8" t="str">
        <x:v>Profitability</x:v>
      </x:c>
      <x:c r="B20" s="36" t="str">
        <x:v>EBITDA declined from $2.8M in 2022A to ($4.0M) in 2024A.</x:v>
      </x:c>
      <x:c r="C20" s="1"/>
      <x:c r="D20" s="1"/>
      <x:c r="E20" s="1"/>
      <x:c r="F20" s="1"/>
    </x:row>
    <x:row r="21" ht="28" customHeight="1">
      <x:c r="A21" s="8" t="str">
        <x:v>Liquidity</x:v>
      </x:c>
      <x:c r="B21" s="36" t="str">
        <x:v>Current runway is 3-4 months with $1.1M of monthly cash burn.</x:v>
      </x:c>
      <x:c r="C21" s="1"/>
      <x:c r="D21" s="1"/>
      <x:c r="E21" s="1"/>
      <x:c r="F21" s="1"/>
    </x:row>
    <x:row r="22" ht="28" customHeight="1">
      <x:c r="A22" s="8" t="str">
        <x:v>Capital Structure</x:v>
      </x:c>
      <x:c r="B22" s="36" t="str">
        <x:v>$48.0M of debt is impaired; a $20.0M-$30.0M DIP facility is contemplated.</x:v>
      </x:c>
      <x:c r="C22" s="1"/>
      <x:c r="D22" s="1"/>
      <x:c r="E22" s="1"/>
      <x:c r="F22" s="1"/>
    </x:row>
    <x:row r="23" ht="28" customHeight="1">
      <x:c r="A23" s="8" t="str">
        <x:v>Turnaround Objective</x:v>
      </x:c>
      <x:c r="B23" s="36" t="str">
        <x:v>Stabilize ARR, reduce churn and hosting costs, and reach positive cash EBITDA by Month 12.</x:v>
      </x:c>
      <x:c r="C23" s="1"/>
      <x:c r="D23" s="1"/>
      <x:c r="E23" s="1"/>
      <x:c r="F23" s="1"/>
    </x:row>
    <x:row r="24">
      <x:c r="A24" s="1"/>
      <x:c r="B24" s="1"/>
      <x:c r="C24" s="1"/>
      <x:c r="D24" s="1"/>
      <x:c r="E24" s="1"/>
      <x:c r="F24" s="1"/>
    </x:row>
    <x:row r="25">
      <x:c r="A25" s="1"/>
      <x:c r="B25" s="1"/>
      <x:c r="C25" s="1"/>
      <x:c r="D25" s="1"/>
      <x:c r="E25" s="1"/>
      <x:c r="F25" s="1"/>
    </x:row>
    <x:row r="26">
      <x:c r="A26" s="1"/>
      <x:c r="B26" s="1"/>
      <x:c r="C26" s="1"/>
      <x:c r="D26" s="1"/>
      <x:c r="E26" s="1"/>
      <x:c r="F26" s="1"/>
    </x:row>
    <x:row r="27">
      <x:c r="A27" s="1"/>
      <x:c r="B27" s="1"/>
      <x:c r="C27" s="1"/>
      <x:c r="D27" s="1"/>
      <x:c r="E27" s="1"/>
      <x:c r="F27" s="1"/>
    </x:row>
    <x:row r="28">
      <x:c r="A28" s="1"/>
      <x:c r="B28" s="1"/>
      <x:c r="C28" s="1"/>
      <x:c r="D28" s="1"/>
      <x:c r="E28" s="1"/>
      <x:c r="F28" s="1"/>
    </x:row>
    <x:row r="29">
      <x:c r="A29" s="1"/>
      <x:c r="B29" s="1"/>
      <x:c r="C29" s="1"/>
      <x:c r="D29" s="1"/>
      <x:c r="E29" s="1"/>
      <x:c r="F29" s="1"/>
    </x:row>
    <x:row r="30">
      <x:c r="A30" s="1"/>
      <x:c r="B30" s="1"/>
      <x:c r="C30" s="1"/>
      <x:c r="D30" s="1"/>
      <x:c r="E30" s="1"/>
      <x:c r="F30" s="1"/>
    </x:row>
    <x:row r="31">
      <x:c r="A31" s="1"/>
      <x:c r="B31" s="1"/>
      <x:c r="C31" s="1"/>
      <x:c r="D31" s="1"/>
      <x:c r="E31" s="1"/>
      <x:c r="F31" s="1"/>
    </x:row>
    <x:row r="32">
      <x:c r="A32" s="1"/>
      <x:c r="B32" s="1"/>
      <x:c r="C32" s="1"/>
      <x:c r="D32" s="1"/>
      <x:c r="E32" s="1"/>
      <x:c r="F32" s="1"/>
    </x:row>
    <x:row r="33">
      <x:c r="A33" s="1"/>
      <x:c r="B33" s="1"/>
      <x:c r="C33" s="1"/>
      <x:c r="D33" s="1"/>
      <x:c r="E33" s="1"/>
      <x:c r="F33" s="1"/>
    </x:row>
    <x:row r="34">
      <x:c r="A34" s="1"/>
      <x:c r="B34" s="1"/>
      <x:c r="C34" s="1"/>
      <x:c r="D34" s="1"/>
      <x:c r="E34" s="1"/>
      <x:c r="F34" s="1"/>
    </x:row>
    <x:row r="35">
      <x:c r="A35" s="1"/>
      <x:c r="B35" s="1"/>
      <x:c r="C35" s="1"/>
      <x:c r="D35" s="1"/>
      <x:c r="E35" s="1"/>
      <x:c r="F35" s="1"/>
    </x:row>
    <x:row r="36">
      <x:c r="A36" s="1"/>
      <x:c r="B36" s="1"/>
      <x:c r="C36" s="1"/>
      <x:c r="D36" s="1"/>
      <x:c r="E36" s="1"/>
      <x:c r="F36" s="1"/>
    </x:row>
    <x:row r="37">
      <x:c r="A37" s="1"/>
      <x:c r="B37" s="1"/>
      <x:c r="C37" s="1"/>
      <x:c r="D37" s="1"/>
      <x:c r="E37" s="1"/>
      <x:c r="F37" s="1"/>
    </x:row>
    <x:row r="38">
      <x:c r="A38" s="1"/>
      <x:c r="B38" s="1"/>
      <x:c r="C38" s="1"/>
      <x:c r="D38" s="1"/>
      <x:c r="E38" s="1"/>
      <x:c r="F38" s="1"/>
    </x:row>
    <x:row r="39">
      <x:c r="A39" s="1"/>
      <x:c r="B39" s="1"/>
      <x:c r="C39" s="1"/>
      <x:c r="D39" s="1"/>
      <x:c r="E39" s="1"/>
      <x:c r="F39" s="1"/>
    </x:row>
    <x:row r="40">
      <x:c r="A40" s="1"/>
      <x:c r="B40" s="1"/>
      <x:c r="C40" s="1"/>
      <x:c r="D40" s="1"/>
      <x:c r="E40" s="1"/>
      <x:c r="F40" s="1"/>
    </x:row>
    <x:row r="41">
      <x:c r="A41" s="1"/>
      <x:c r="B41" s="1"/>
      <x:c r="C41" s="1"/>
      <x:c r="D41" s="1"/>
      <x:c r="E41" s="1"/>
      <x:c r="F41" s="1"/>
    </x:row>
    <x:row r="42">
      <x:c r="A42" s="1"/>
      <x:c r="B42" s="1"/>
      <x:c r="C42" s="1"/>
      <x:c r="D42" s="1"/>
      <x:c r="E42" s="1"/>
      <x:c r="F42" s="1"/>
    </x:row>
    <x:row r="43">
      <x:c r="A43" s="1"/>
      <x:c r="B43" s="1"/>
      <x:c r="C43" s="1"/>
      <x:c r="D43" s="1"/>
      <x:c r="E43" s="1"/>
      <x:c r="F43" s="1"/>
    </x:row>
    <x:row r="44">
      <x:c r="A44" s="1"/>
      <x:c r="B44" s="1"/>
      <x:c r="C44" s="1"/>
      <x:c r="D44" s="1"/>
      <x:c r="E44" s="1"/>
      <x:c r="F44" s="1"/>
    </x:row>
    <x:row r="45">
      <x:c r="A45" s="1"/>
      <x:c r="B45" s="1"/>
      <x:c r="C45" s="1"/>
      <x:c r="D45" s="1"/>
      <x:c r="E45" s="1"/>
      <x:c r="F45" s="1"/>
    </x:row>
    <x:row r="46">
      <x:c r="A46" s="1"/>
      <x:c r="B46" s="1"/>
      <x:c r="C46" s="1"/>
      <x:c r="D46" s="1"/>
      <x:c r="E46" s="1"/>
      <x:c r="F46" s="1"/>
    </x:row>
    <x:row r="47">
      <x:c r="A47" s="1"/>
      <x:c r="B47" s="1"/>
      <x:c r="C47" s="1"/>
      <x:c r="D47" s="1"/>
      <x:c r="E47" s="1"/>
      <x:c r="F47" s="1"/>
    </x:row>
    <x:row r="48">
      <x:c r="A48" s="1"/>
      <x:c r="B48" s="1"/>
      <x:c r="C48" s="1"/>
      <x:c r="D48" s="1"/>
      <x:c r="E48" s="1"/>
      <x:c r="F48" s="1"/>
    </x:row>
    <x:row r="49">
      <x:c r="A49" s="1"/>
      <x:c r="B49" s="1"/>
      <x:c r="C49" s="1"/>
      <x:c r="D49" s="1"/>
      <x:c r="E49" s="1"/>
      <x:c r="F49" s="1"/>
    </x:row>
    <x:row r="50">
      <x:c r="A50" s="1"/>
      <x:c r="B50" s="1"/>
      <x:c r="C50" s="1"/>
      <x:c r="D50" s="1"/>
      <x:c r="E50" s="1"/>
      <x:c r="F50" s="1"/>
    </x:row>
    <x:row r="51">
      <x:c r="A51" s="1"/>
      <x:c r="B51" s="1"/>
      <x:c r="C51" s="1"/>
      <x:c r="D51" s="1"/>
      <x:c r="E51" s="1"/>
      <x:c r="F51" s="1"/>
    </x:row>
    <x:row r="52">
      <x:c r="A52" s="1"/>
      <x:c r="B52" s="1"/>
      <x:c r="C52" s="1"/>
      <x:c r="D52" s="1"/>
      <x:c r="E52" s="1"/>
      <x:c r="F52" s="1"/>
    </x:row>
    <x:row r="53">
      <x:c r="A53" s="1"/>
      <x:c r="B53" s="1"/>
      <x:c r="C53" s="1"/>
      <x:c r="D53" s="1"/>
      <x:c r="E53" s="1"/>
      <x:c r="F53" s="1"/>
    </x:row>
    <x:row r="54">
      <x:c r="A54" s="1"/>
      <x:c r="B54" s="1"/>
      <x:c r="C54" s="1"/>
      <x:c r="D54" s="1"/>
      <x:c r="E54" s="1"/>
      <x:c r="F54" s="1"/>
    </x:row>
    <x:row r="55">
      <x:c r="A55" s="1"/>
      <x:c r="B55" s="1"/>
      <x:c r="C55" s="1"/>
      <x:c r="D55" s="1"/>
      <x:c r="E55" s="1"/>
      <x:c r="F55" s="1"/>
    </x:row>
    <x:row r="56">
      <x:c r="A56" s="1"/>
      <x:c r="B56" s="1"/>
      <x:c r="C56" s="1"/>
      <x:c r="D56" s="1"/>
      <x:c r="E56" s="1"/>
      <x:c r="F56" s="1"/>
    </x:row>
    <x:row r="57">
      <x:c r="A57" s="1"/>
      <x:c r="B57" s="1"/>
      <x:c r="C57" s="1"/>
      <x:c r="D57" s="1"/>
      <x:c r="E57" s="1"/>
      <x:c r="F57" s="1"/>
    </x:row>
    <x:row r="58">
      <x:c r="A58" s="1"/>
      <x:c r="B58" s="1"/>
      <x:c r="C58" s="1"/>
      <x:c r="D58" s="1"/>
      <x:c r="E58" s="1"/>
      <x:c r="F58" s="1"/>
    </x:row>
    <x:row r="59">
      <x:c r="A59" s="1"/>
      <x:c r="B59" s="1"/>
      <x:c r="C59" s="1"/>
      <x:c r="D59" s="1"/>
      <x:c r="E59" s="1"/>
      <x:c r="F59" s="1"/>
    </x:row>
    <x:row r="60">
      <x:c r="A60" s="1"/>
      <x:c r="B60" s="1"/>
      <x:c r="C60" s="1"/>
      <x:c r="D60" s="1"/>
      <x:c r="E60" s="1"/>
      <x:c r="F60" s="1"/>
    </x:row>
    <x:row r="61">
      <x:c r="A61" s="1"/>
      <x:c r="B61" s="1"/>
      <x:c r="C61" s="1"/>
      <x:c r="D61" s="1"/>
      <x:c r="E61" s="1"/>
      <x:c r="F61" s="1"/>
    </x:row>
    <x:row r="62">
      <x:c r="A62" s="1"/>
      <x:c r="B62" s="1"/>
      <x:c r="C62" s="1"/>
      <x:c r="D62" s="1"/>
      <x:c r="E62" s="1"/>
      <x:c r="F62" s="1"/>
    </x:row>
    <x:row r="63">
      <x:c r="A63" s="1"/>
      <x:c r="B63" s="1"/>
      <x:c r="C63" s="1"/>
      <x:c r="D63" s="1"/>
      <x:c r="E63" s="1"/>
      <x:c r="F63" s="1"/>
    </x:row>
    <x:row r="64">
      <x:c r="A64" s="1"/>
      <x:c r="B64" s="1"/>
      <x:c r="C64" s="1"/>
      <x:c r="D64" s="1"/>
      <x:c r="E64" s="1"/>
      <x:c r="F64" s="1"/>
    </x:row>
    <x:row r="65">
      <x:c r="A65" s="1"/>
      <x:c r="B65" s="1"/>
      <x:c r="C65" s="1"/>
      <x:c r="D65" s="1"/>
      <x:c r="E65" s="1"/>
      <x:c r="F65" s="1"/>
    </x:row>
    <x:row r="66">
      <x:c r="A66" s="1"/>
      <x:c r="B66" s="1"/>
      <x:c r="C66" s="1"/>
      <x:c r="D66" s="1"/>
      <x:c r="E66" s="1"/>
      <x:c r="F66" s="1"/>
    </x:row>
    <x:row r="67">
      <x:c r="A67" s="1"/>
      <x:c r="B67" s="1"/>
      <x:c r="C67" s="1"/>
      <x:c r="D67" s="1"/>
      <x:c r="E67" s="1"/>
      <x:c r="F67" s="1"/>
    </x:row>
    <x:row r="68">
      <x:c r="A68" s="1"/>
      <x:c r="B68" s="1"/>
      <x:c r="C68" s="1"/>
      <x:c r="D68" s="1"/>
      <x:c r="E68" s="1"/>
      <x:c r="F68" s="1"/>
    </x:row>
    <x:row r="69">
      <x:c r="A69" s="1"/>
      <x:c r="B69" s="1"/>
      <x:c r="C69" s="1"/>
      <x:c r="D69" s="1"/>
      <x:c r="E69" s="1"/>
      <x:c r="F69" s="1"/>
    </x:row>
    <x:row r="70">
      <x:c r="A70" s="1"/>
      <x:c r="B70" s="1"/>
      <x:c r="C70" s="1"/>
      <x:c r="D70" s="1"/>
      <x:c r="E70" s="1"/>
      <x:c r="F70" s="1"/>
    </x:row>
    <x:row r="71">
      <x:c r="A71" s="1"/>
      <x:c r="B71" s="1"/>
      <x:c r="C71" s="1"/>
      <x:c r="D71" s="1"/>
      <x:c r="E71" s="1"/>
      <x:c r="F71" s="1"/>
    </x:row>
    <x:row r="72">
      <x:c r="A72" s="1"/>
      <x:c r="B72" s="1"/>
      <x:c r="C72" s="1"/>
      <x:c r="D72" s="1"/>
      <x:c r="E72" s="1"/>
      <x:c r="F72" s="1"/>
    </x:row>
    <x:row r="73">
      <x:c r="A73" s="1"/>
      <x:c r="B73" s="1"/>
      <x:c r="C73" s="1"/>
      <x:c r="D73" s="1"/>
      <x:c r="E73" s="1"/>
      <x:c r="F73" s="1"/>
    </x:row>
    <x:row r="74">
      <x:c r="A74" s="1"/>
      <x:c r="B74" s="1"/>
      <x:c r="C74" s="1"/>
      <x:c r="D74" s="1"/>
      <x:c r="E74" s="1"/>
      <x:c r="F74" s="1"/>
    </x:row>
    <x:row r="75">
      <x:c r="A75" s="1"/>
      <x:c r="B75" s="1"/>
      <x:c r="C75" s="1"/>
      <x:c r="D75" s="1"/>
      <x:c r="E75" s="1"/>
      <x:c r="F75" s="1"/>
    </x:row>
    <x:row r="76">
      <x:c r="A76" s="1"/>
      <x:c r="B76" s="1"/>
      <x:c r="C76" s="1"/>
      <x:c r="D76" s="1"/>
      <x:c r="E76" s="1"/>
      <x:c r="F76" s="1"/>
    </x:row>
    <x:row r="77">
      <x:c r="A77" s="1"/>
      <x:c r="B77" s="1"/>
      <x:c r="C77" s="1"/>
      <x:c r="D77" s="1"/>
      <x:c r="E77" s="1"/>
      <x:c r="F77" s="1"/>
    </x:row>
    <x:row r="78">
      <x:c r="A78" s="1"/>
      <x:c r="B78" s="1"/>
      <x:c r="C78" s="1"/>
      <x:c r="D78" s="1"/>
      <x:c r="E78" s="1"/>
      <x:c r="F78" s="1"/>
    </x:row>
    <x:row r="79">
      <x:c r="A79" s="1"/>
      <x:c r="B79" s="1"/>
      <x:c r="C79" s="1"/>
      <x:c r="D79" s="1"/>
      <x:c r="E79" s="1"/>
      <x:c r="F79" s="1"/>
    </x:row>
    <x:row r="80">
      <x:c r="A80" s="1"/>
      <x:c r="B80" s="1"/>
      <x:c r="C80" s="1"/>
      <x:c r="D80" s="1"/>
      <x:c r="E80" s="1"/>
      <x:c r="F80" s="1"/>
    </x:row>
  </x:sheetData>
  <x:mergeCells>
    <x:mergeCell ref="A1:F1"/>
    <x:mergeCell ref="A17:F17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4" hidden="0" customWidth="1"/>
    <x:col min="2" max="2" width="18" hidden="0" customWidth="1"/>
    <x:col min="3" max="3" width="20" hidden="0" customWidth="1"/>
    <x:col min="4" max="4" width="20" hidden="0" customWidth="1"/>
    <x:col min="5" max="5" width="22" hidden="0" customWidth="1"/>
    <x:col min="6" max="6" width="22" hidden="0" customWidth="1"/>
  </x:cols>
  <x:sheetData>
    <x:row r="1" ht="25" customHeight="1">
      <x:c r="A1" s="4" t="str">
        <x:v>Historical Monthly Financials | 24 Months</x:v>
      </x:c>
      <x:c r="B1" s="4"/>
      <x:c r="C1" s="4"/>
      <x:c r="D1" s="4"/>
      <x:c r="E1" s="4"/>
      <x:c r="F1" s="4"/>
    </x:row>
    <x:row r="2">
      <x:c r="A2" s="1"/>
      <x:c r="B2" s="1"/>
      <x:c r="C2" s="1"/>
      <x:c r="D2" s="1"/>
      <x:c r="E2" s="1"/>
      <x:c r="F2" s="1"/>
    </x:row>
    <x:row r="3">
      <x:c r="A3" s="22" t="str">
        <x:v>Month</x:v>
      </x:c>
      <x:c r="B3" s="22" t="str">
        <x:v>ARR ($M)</x:v>
      </x:c>
      <x:c r="C3" s="22" t="str">
        <x:v>Gross Monthly Churn</x:v>
      </x:c>
      <x:c r="D3" s="22" t="str">
        <x:v>Net Retention</x:v>
      </x:c>
      <x:c r="E3" s="1"/>
      <x:c r="F3" s="1"/>
    </x:row>
    <x:row r="4">
      <x:c r="A4" s="7" t="str">
        <x:v>M-1</x:v>
      </x:c>
      <x:c r="B4" s="39" t="n">
        <x:v>74</x:v>
      </x:c>
      <x:c r="C4" s="40" t="n">
        <x:v>0.042</x:v>
      </x:c>
      <x:c r="D4" s="40" t="n">
        <x:v>0.78</x:v>
      </x:c>
      <x:c r="E4" s="1"/>
      <x:c r="F4" s="1"/>
    </x:row>
    <x:row r="5">
      <x:c r="A5" s="9" t="str">
        <x:v>M-2</x:v>
      </x:c>
      <x:c r="B5" s="33" t="n">
        <x:v>73.2</x:v>
      </x:c>
      <x:c r="C5" s="41" t="n">
        <x:v>0.042</x:v>
      </x:c>
      <x:c r="D5" s="41" t="n">
        <x:v>0.78</x:v>
      </x:c>
      <x:c r="E5" s="1"/>
      <x:c r="F5" s="1"/>
    </x:row>
    <x:row r="6">
      <x:c r="A6" s="9" t="str">
        <x:v>M-3</x:v>
      </x:c>
      <x:c r="B6" s="33" t="n">
        <x:v>72.5</x:v>
      </x:c>
      <x:c r="C6" s="41" t="n">
        <x:v>0.042</x:v>
      </x:c>
      <x:c r="D6" s="41" t="n">
        <x:v>0.78</x:v>
      </x:c>
      <x:c r="E6" s="1"/>
      <x:c r="F6" s="1"/>
    </x:row>
    <x:row r="7">
      <x:c r="A7" s="9" t="str">
        <x:v>M-4</x:v>
      </x:c>
      <x:c r="B7" s="33" t="n">
        <x:v>71.4</x:v>
      </x:c>
      <x:c r="C7" s="41" t="n">
        <x:v>0.042</x:v>
      </x:c>
      <x:c r="D7" s="41" t="n">
        <x:v>0.78</x:v>
      </x:c>
      <x:c r="E7" s="1"/>
      <x:c r="F7" s="1"/>
    </x:row>
    <x:row r="8">
      <x:c r="A8" s="9" t="str">
        <x:v>M-5</x:v>
      </x:c>
      <x:c r="B8" s="33" t="n">
        <x:v>70.1</x:v>
      </x:c>
      <x:c r="C8" s="41" t="n">
        <x:v>0.042</x:v>
      </x:c>
      <x:c r="D8" s="41" t="n">
        <x:v>0.78</x:v>
      </x:c>
      <x:c r="E8" s="1"/>
      <x:c r="F8" s="1"/>
    </x:row>
    <x:row r="9">
      <x:c r="A9" s="9" t="str">
        <x:v>M-6</x:v>
      </x:c>
      <x:c r="B9" s="33" t="n">
        <x:v>69</x:v>
      </x:c>
      <x:c r="C9" s="41" t="n">
        <x:v>0.042</x:v>
      </x:c>
      <x:c r="D9" s="41" t="n">
        <x:v>0.78</x:v>
      </x:c>
      <x:c r="E9" s="1"/>
      <x:c r="F9" s="1"/>
    </x:row>
    <x:row r="10">
      <x:c r="A10" s="9" t="str">
        <x:v>M-7</x:v>
      </x:c>
      <x:c r="B10" s="33" t="n">
        <x:v>68.5</x:v>
      </x:c>
      <x:c r="C10" s="41" t="n">
        <x:v>0.042</x:v>
      </x:c>
      <x:c r="D10" s="41" t="n">
        <x:v>0.78</x:v>
      </x:c>
      <x:c r="E10" s="1"/>
      <x:c r="F10" s="1"/>
    </x:row>
    <x:row r="11">
      <x:c r="A11" s="9" t="str">
        <x:v>M-8</x:v>
      </x:c>
      <x:c r="B11" s="33" t="n">
        <x:v>67.8</x:v>
      </x:c>
      <x:c r="C11" s="41" t="n">
        <x:v>0.042</x:v>
      </x:c>
      <x:c r="D11" s="41" t="n">
        <x:v>0.78</x:v>
      </x:c>
      <x:c r="E11" s="1"/>
      <x:c r="F11" s="1"/>
    </x:row>
    <x:row r="12">
      <x:c r="A12" s="9" t="str">
        <x:v>M-9</x:v>
      </x:c>
      <x:c r="B12" s="33" t="n">
        <x:v>66.9</x:v>
      </x:c>
      <x:c r="C12" s="41" t="n">
        <x:v>0.042</x:v>
      </x:c>
      <x:c r="D12" s="41" t="n">
        <x:v>0.78</x:v>
      </x:c>
      <x:c r="E12" s="1"/>
      <x:c r="F12" s="1"/>
    </x:row>
    <x:row r="13">
      <x:c r="A13" s="9" t="str">
        <x:v>M-10</x:v>
      </x:c>
      <x:c r="B13" s="33" t="n">
        <x:v>65.8</x:v>
      </x:c>
      <x:c r="C13" s="41" t="n">
        <x:v>0.042</x:v>
      </x:c>
      <x:c r="D13" s="41" t="n">
        <x:v>0.78</x:v>
      </x:c>
      <x:c r="E13" s="1"/>
      <x:c r="F13" s="1"/>
    </x:row>
    <x:row r="14">
      <x:c r="A14" s="9" t="str">
        <x:v>M-11</x:v>
      </x:c>
      <x:c r="B14" s="33" t="n">
        <x:v>64.7</x:v>
      </x:c>
      <x:c r="C14" s="41" t="n">
        <x:v>0.042</x:v>
      </x:c>
      <x:c r="D14" s="41" t="n">
        <x:v>0.78</x:v>
      </x:c>
      <x:c r="E14" s="1"/>
      <x:c r="F14" s="1"/>
    </x:row>
    <x:row r="15">
      <x:c r="A15" s="9" t="str">
        <x:v>M-12</x:v>
      </x:c>
      <x:c r="B15" s="33" t="n">
        <x:v>63.9</x:v>
      </x:c>
      <x:c r="C15" s="41" t="n">
        <x:v>0.042</x:v>
      </x:c>
      <x:c r="D15" s="41" t="n">
        <x:v>0.78</x:v>
      </x:c>
      <x:c r="E15" s="1"/>
      <x:c r="F15" s="1"/>
    </x:row>
    <x:row r="16">
      <x:c r="A16" s="9" t="str">
        <x:v>M-13</x:v>
      </x:c>
      <x:c r="B16" s="33" t="n">
        <x:v>63.1</x:v>
      </x:c>
      <x:c r="C16" s="41" t="n">
        <x:v>0.042</x:v>
      </x:c>
      <x:c r="D16" s="41" t="n">
        <x:v>0.78</x:v>
      </x:c>
      <x:c r="E16" s="1"/>
      <x:c r="F16" s="1"/>
    </x:row>
    <x:row r="17">
      <x:c r="A17" s="9" t="str">
        <x:v>M-14</x:v>
      </x:c>
      <x:c r="B17" s="33" t="n">
        <x:v>62.7</x:v>
      </x:c>
      <x:c r="C17" s="41" t="n">
        <x:v>0.042</x:v>
      </x:c>
      <x:c r="D17" s="41" t="n">
        <x:v>0.78</x:v>
      </x:c>
      <x:c r="E17" s="1"/>
      <x:c r="F17" s="1"/>
    </x:row>
    <x:row r="18">
      <x:c r="A18" s="9" t="str">
        <x:v>M-15</x:v>
      </x:c>
      <x:c r="B18" s="33" t="n">
        <x:v>62.3</x:v>
      </x:c>
      <x:c r="C18" s="41" t="n">
        <x:v>0.042</x:v>
      </x:c>
      <x:c r="D18" s="41" t="n">
        <x:v>0.78</x:v>
      </x:c>
      <x:c r="E18" s="1"/>
      <x:c r="F18" s="1"/>
    </x:row>
    <x:row r="19">
      <x:c r="A19" s="9" t="str">
        <x:v>M-16</x:v>
      </x:c>
      <x:c r="B19" s="33" t="n">
        <x:v>62.1</x:v>
      </x:c>
      <x:c r="C19" s="41" t="n">
        <x:v>0.042</x:v>
      </x:c>
      <x:c r="D19" s="41" t="n">
        <x:v>0.78</x:v>
      </x:c>
      <x:c r="E19" s="1"/>
      <x:c r="F19" s="1"/>
    </x:row>
    <x:row r="20">
      <x:c r="A20" s="9" t="str">
        <x:v>M-17</x:v>
      </x:c>
      <x:c r="B20" s="33" t="n">
        <x:v>62</x:v>
      </x:c>
      <x:c r="C20" s="41" t="n">
        <x:v>0.042</x:v>
      </x:c>
      <x:c r="D20" s="41" t="n">
        <x:v>0.78</x:v>
      </x:c>
      <x:c r="E20" s="1"/>
      <x:c r="F20" s="1"/>
    </x:row>
    <x:row r="21">
      <x:c r="A21" s="9" t="str">
        <x:v>M-18</x:v>
      </x:c>
      <x:c r="B21" s="33" t="n">
        <x:v>61.7</x:v>
      </x:c>
      <x:c r="C21" s="41" t="n">
        <x:v>0.042</x:v>
      </x:c>
      <x:c r="D21" s="41" t="n">
        <x:v>0.78</x:v>
      </x:c>
      <x:c r="E21" s="1"/>
      <x:c r="F21" s="1"/>
    </x:row>
    <x:row r="22">
      <x:c r="A22" s="9" t="str">
        <x:v>M-19</x:v>
      </x:c>
      <x:c r="B22" s="33" t="n">
        <x:v>61.3</x:v>
      </x:c>
      <x:c r="C22" s="41" t="n">
        <x:v>0.042</x:v>
      </x:c>
      <x:c r="D22" s="41" t="n">
        <x:v>0.78</x:v>
      </x:c>
      <x:c r="E22" s="1"/>
      <x:c r="F22" s="1"/>
    </x:row>
    <x:row r="23">
      <x:c r="A23" s="9" t="str">
        <x:v>M-20</x:v>
      </x:c>
      <x:c r="B23" s="33" t="n">
        <x:v>60.8</x:v>
      </x:c>
      <x:c r="C23" s="41" t="n">
        <x:v>0.042</x:v>
      </x:c>
      <x:c r="D23" s="41" t="n">
        <x:v>0.78</x:v>
      </x:c>
      <x:c r="E23" s="1"/>
      <x:c r="F23" s="1"/>
    </x:row>
    <x:row r="24">
      <x:c r="A24" s="9" t="str">
        <x:v>M-21</x:v>
      </x:c>
      <x:c r="B24" s="33" t="n">
        <x:v>60.2</x:v>
      </x:c>
      <x:c r="C24" s="41" t="n">
        <x:v>0.042</x:v>
      </x:c>
      <x:c r="D24" s="41" t="n">
        <x:v>0.78</x:v>
      </x:c>
      <x:c r="E24" s="1"/>
      <x:c r="F24" s="1"/>
    </x:row>
    <x:row r="25">
      <x:c r="A25" s="9" t="str">
        <x:v>M-22</x:v>
      </x:c>
      <x:c r="B25" s="33" t="n">
        <x:v>59.4</x:v>
      </x:c>
      <x:c r="C25" s="41" t="n">
        <x:v>0.042</x:v>
      </x:c>
      <x:c r="D25" s="41" t="n">
        <x:v>0.78</x:v>
      </x:c>
      <x:c r="E25" s="1"/>
      <x:c r="F25" s="1"/>
    </x:row>
    <x:row r="26">
      <x:c r="A26" s="9" t="str">
        <x:v>M-23</x:v>
      </x:c>
      <x:c r="B26" s="33" t="n">
        <x:v>58.7</x:v>
      </x:c>
      <x:c r="C26" s="41" t="n">
        <x:v>0.042</x:v>
      </x:c>
      <x:c r="D26" s="41" t="n">
        <x:v>0.78</x:v>
      </x:c>
      <x:c r="E26" s="1"/>
      <x:c r="F26" s="1"/>
    </x:row>
    <x:row r="27">
      <x:c r="A27" s="9" t="str">
        <x:v>M-24</x:v>
      </x:c>
      <x:c r="B27" s="33" t="n">
        <x:v>58.1</x:v>
      </x:c>
      <x:c r="C27" s="41" t="n">
        <x:v>0.042</x:v>
      </x:c>
      <x:c r="D27" s="41" t="n">
        <x:v>0.78</x:v>
      </x:c>
      <x:c r="E27" s="1"/>
      <x:c r="F27" s="1"/>
    </x:row>
    <x:row r="28">
      <x:c r="A28" s="1"/>
      <x:c r="B28" s="1"/>
      <x:c r="C28" s="1"/>
      <x:c r="D28" s="1"/>
      <x:c r="E28" s="1"/>
      <x:c r="F28" s="1"/>
    </x:row>
    <x:row r="29" ht="18" customHeight="1">
      <x:c r="A29" s="11" t="str">
        <x:v>Annual Historical Summary</x:v>
      </x:c>
      <x:c r="B29" s="11"/>
      <x:c r="C29" s="11"/>
      <x:c r="D29" s="11"/>
      <x:c r="E29" s="11"/>
      <x:c r="F29" s="11"/>
    </x:row>
    <x:row r="30">
      <x:c r="A30" s="22" t="str">
        <x:v>Metric ($M)</x:v>
      </x:c>
      <x:c r="B30" s="22" t="str">
        <x:v>2022A</x:v>
      </x:c>
      <x:c r="C30" s="22" t="str">
        <x:v>2023A</x:v>
      </x:c>
      <x:c r="D30" s="22" t="str">
        <x:v>2024A</x:v>
      </x:c>
      <x:c r="E30" s="1"/>
      <x:c r="F30" s="1"/>
    </x:row>
    <x:row r="31">
      <x:c r="A31" s="7" t="str">
        <x:v>EBITDA</x:v>
      </x:c>
      <x:c r="B31" s="39" t="n">
        <x:v>2.8</x:v>
      </x:c>
      <x:c r="C31" s="39" t="n">
        <x:v>-1.9</x:v>
      </x:c>
      <x:c r="D31" s="39" t="n">
        <x:v>-4</x:v>
      </x:c>
      <x:c r="E31" s="1"/>
      <x:c r="F31" s="1"/>
    </x:row>
    <x:row r="32">
      <x:c r="A32" s="9" t="str">
        <x:v>Deferred Revenue</x:v>
      </x:c>
      <x:c r="B32" s="33" t="n">
        <x:v>14</x:v>
      </x:c>
      <x:c r="C32" s="33" t="n">
        <x:v>12.1</x:v>
      </x:c>
      <x:c r="D32" s="33" t="n">
        <x:v>9.8</x:v>
      </x:c>
      <x:c r="E32" s="1"/>
      <x:c r="F32" s="1"/>
    </x:row>
    <x:row r="33">
      <x:c r="A33" s="1"/>
      <x:c r="B33" s="1"/>
      <x:c r="C33" s="1"/>
      <x:c r="D33" s="1"/>
      <x:c r="E33" s="1"/>
      <x:c r="F33" s="1"/>
    </x:row>
    <x:row r="34" ht="18" customHeight="1">
      <x:c r="A34" s="11" t="str">
        <x:v>Revenue Conversion Inputs</x:v>
      </x:c>
      <x:c r="B34" s="11"/>
      <x:c r="C34" s="11"/>
      <x:c r="D34" s="11"/>
      <x:c r="E34" s="11"/>
      <x:c r="F34" s="11"/>
    </x:row>
    <x:row r="35">
      <x:c r="A35" s="7" t="str">
        <x:v>Revenue Formula</x:v>
      </x:c>
      <x:c r="B35" s="7" t="str">
        <x:v>Monthly ARR / 12 x (1 + usage uplift) x (1 + support uplift)</x:v>
      </x:c>
      <x:c r="C35" s="1"/>
      <x:c r="D35" s="1"/>
      <x:c r="E35" s="1"/>
      <x:c r="F35" s="1"/>
    </x:row>
    <x:row r="36">
      <x:c r="A36" s="9" t="str">
        <x:v>Usage-based Uplift</x:v>
      </x:c>
      <x:c r="B36" s="41" t="n">
        <x:v>0.08</x:v>
      </x:c>
      <x:c r="C36" s="1"/>
      <x:c r="D36" s="1"/>
      <x:c r="E36" s="1"/>
      <x:c r="F36" s="1"/>
    </x:row>
    <x:row r="37">
      <x:c r="A37" s="9" t="str">
        <x:v>Enterprise Support Uplift</x:v>
      </x:c>
      <x:c r="B37" s="41" t="n">
        <x:v>0.03</x:v>
      </x:c>
      <x:c r="C37" s="1"/>
      <x:c r="D37" s="1"/>
      <x:c r="E37" s="1"/>
      <x:c r="F37" s="1"/>
    </x:row>
    <x:row r="38">
      <x:c r="A38" s="1"/>
      <x:c r="B38" s="1"/>
      <x:c r="C38" s="1"/>
      <x:c r="D38" s="1"/>
      <x:c r="E38" s="1"/>
      <x:c r="F38" s="1"/>
    </x:row>
    <x:row r="39">
      <x:c r="A39" s="1"/>
      <x:c r="B39" s="1"/>
      <x:c r="C39" s="1"/>
      <x:c r="D39" s="1"/>
      <x:c r="E39" s="1"/>
      <x:c r="F39" s="1"/>
    </x:row>
    <x:row r="40">
      <x:c r="A40" s="1"/>
      <x:c r="B40" s="1"/>
      <x:c r="C40" s="1"/>
      <x:c r="D40" s="1"/>
      <x:c r="E40" s="1"/>
      <x:c r="F40" s="1"/>
    </x:row>
    <x:row r="41">
      <x:c r="A41" s="1"/>
      <x:c r="B41" s="1"/>
      <x:c r="C41" s="1"/>
      <x:c r="D41" s="1"/>
      <x:c r="E41" s="1"/>
      <x:c r="F41" s="1"/>
    </x:row>
    <x:row r="42">
      <x:c r="A42" s="1"/>
      <x:c r="B42" s="1"/>
      <x:c r="C42" s="1"/>
      <x:c r="D42" s="1"/>
      <x:c r="E42" s="1"/>
      <x:c r="F42" s="1"/>
    </x:row>
    <x:row r="43">
      <x:c r="A43" s="1"/>
      <x:c r="B43" s="1"/>
      <x:c r="C43" s="1"/>
      <x:c r="D43" s="1"/>
      <x:c r="E43" s="1"/>
      <x:c r="F43" s="1"/>
    </x:row>
    <x:row r="44">
      <x:c r="A44" s="1"/>
      <x:c r="B44" s="1"/>
      <x:c r="C44" s="1"/>
      <x:c r="D44" s="1"/>
      <x:c r="E44" s="1"/>
      <x:c r="F44" s="1"/>
    </x:row>
    <x:row r="45">
      <x:c r="A45" s="1"/>
      <x:c r="B45" s="1"/>
      <x:c r="C45" s="1"/>
      <x:c r="D45" s="1"/>
      <x:c r="E45" s="1"/>
      <x:c r="F45" s="1"/>
    </x:row>
    <x:row r="46">
      <x:c r="A46" s="1"/>
      <x:c r="B46" s="1"/>
      <x:c r="C46" s="1"/>
      <x:c r="D46" s="1"/>
      <x:c r="E46" s="1"/>
      <x:c r="F46" s="1"/>
    </x:row>
    <x:row r="47">
      <x:c r="A47" s="1"/>
      <x:c r="B47" s="1"/>
      <x:c r="C47" s="1"/>
      <x:c r="D47" s="1"/>
      <x:c r="E47" s="1"/>
      <x:c r="F47" s="1"/>
    </x:row>
    <x:row r="48">
      <x:c r="A48" s="1"/>
      <x:c r="B48" s="1"/>
      <x:c r="C48" s="1"/>
      <x:c r="D48" s="1"/>
      <x:c r="E48" s="1"/>
      <x:c r="F48" s="1"/>
    </x:row>
    <x:row r="49">
      <x:c r="A49" s="1"/>
      <x:c r="B49" s="1"/>
      <x:c r="C49" s="1"/>
      <x:c r="D49" s="1"/>
      <x:c r="E49" s="1"/>
      <x:c r="F49" s="1"/>
    </x:row>
    <x:row r="50">
      <x:c r="A50" s="1"/>
      <x:c r="B50" s="1"/>
      <x:c r="C50" s="1"/>
      <x:c r="D50" s="1"/>
      <x:c r="E50" s="1"/>
      <x:c r="F50" s="1"/>
    </x:row>
    <x:row r="51">
      <x:c r="A51" s="1"/>
      <x:c r="B51" s="1"/>
      <x:c r="C51" s="1"/>
      <x:c r="D51" s="1"/>
      <x:c r="E51" s="1"/>
      <x:c r="F51" s="1"/>
    </x:row>
    <x:row r="52">
      <x:c r="A52" s="1"/>
      <x:c r="B52" s="1"/>
      <x:c r="C52" s="1"/>
      <x:c r="D52" s="1"/>
      <x:c r="E52" s="1"/>
      <x:c r="F52" s="1"/>
    </x:row>
    <x:row r="53">
      <x:c r="A53" s="1"/>
      <x:c r="B53" s="1"/>
      <x:c r="C53" s="1"/>
      <x:c r="D53" s="1"/>
      <x:c r="E53" s="1"/>
      <x:c r="F53" s="1"/>
    </x:row>
    <x:row r="54">
      <x:c r="A54" s="1"/>
      <x:c r="B54" s="1"/>
      <x:c r="C54" s="1"/>
      <x:c r="D54" s="1"/>
      <x:c r="E54" s="1"/>
      <x:c r="F54" s="1"/>
    </x:row>
    <x:row r="55">
      <x:c r="A55" s="1"/>
      <x:c r="B55" s="1"/>
      <x:c r="C55" s="1"/>
      <x:c r="D55" s="1"/>
      <x:c r="E55" s="1"/>
      <x:c r="F55" s="1"/>
    </x:row>
    <x:row r="56">
      <x:c r="A56" s="1"/>
      <x:c r="B56" s="1"/>
      <x:c r="C56" s="1"/>
      <x:c r="D56" s="1"/>
      <x:c r="E56" s="1"/>
      <x:c r="F56" s="1"/>
    </x:row>
    <x:row r="57">
      <x:c r="A57" s="1"/>
      <x:c r="B57" s="1"/>
      <x:c r="C57" s="1"/>
      <x:c r="D57" s="1"/>
      <x:c r="E57" s="1"/>
      <x:c r="F57" s="1"/>
    </x:row>
    <x:row r="58">
      <x:c r="A58" s="1"/>
      <x:c r="B58" s="1"/>
      <x:c r="C58" s="1"/>
      <x:c r="D58" s="1"/>
      <x:c r="E58" s="1"/>
      <x:c r="F58" s="1"/>
    </x:row>
    <x:row r="59">
      <x:c r="A59" s="1"/>
      <x:c r="B59" s="1"/>
      <x:c r="C59" s="1"/>
      <x:c r="D59" s="1"/>
      <x:c r="E59" s="1"/>
      <x:c r="F59" s="1"/>
    </x:row>
    <x:row r="60">
      <x:c r="A60" s="1"/>
      <x:c r="B60" s="1"/>
      <x:c r="C60" s="1"/>
      <x:c r="D60" s="1"/>
      <x:c r="E60" s="1"/>
      <x:c r="F60" s="1"/>
    </x:row>
    <x:row r="61">
      <x:c r="A61" s="1"/>
      <x:c r="B61" s="1"/>
      <x:c r="C61" s="1"/>
      <x:c r="D61" s="1"/>
      <x:c r="E61" s="1"/>
      <x:c r="F61" s="1"/>
    </x:row>
    <x:row r="62">
      <x:c r="A62" s="1"/>
      <x:c r="B62" s="1"/>
      <x:c r="C62" s="1"/>
      <x:c r="D62" s="1"/>
      <x:c r="E62" s="1"/>
      <x:c r="F62" s="1"/>
    </x:row>
    <x:row r="63">
      <x:c r="A63" s="1"/>
      <x:c r="B63" s="1"/>
      <x:c r="C63" s="1"/>
      <x:c r="D63" s="1"/>
      <x:c r="E63" s="1"/>
      <x:c r="F63" s="1"/>
    </x:row>
    <x:row r="64">
      <x:c r="A64" s="1"/>
      <x:c r="B64" s="1"/>
      <x:c r="C64" s="1"/>
      <x:c r="D64" s="1"/>
      <x:c r="E64" s="1"/>
      <x:c r="F64" s="1"/>
    </x:row>
    <x:row r="65">
      <x:c r="A65" s="1"/>
      <x:c r="B65" s="1"/>
      <x:c r="C65" s="1"/>
      <x:c r="D65" s="1"/>
      <x:c r="E65" s="1"/>
      <x:c r="F65" s="1"/>
    </x:row>
    <x:row r="66">
      <x:c r="A66" s="1"/>
      <x:c r="B66" s="1"/>
      <x:c r="C66" s="1"/>
      <x:c r="D66" s="1"/>
      <x:c r="E66" s="1"/>
      <x:c r="F66" s="1"/>
    </x:row>
    <x:row r="67">
      <x:c r="A67" s="1"/>
      <x:c r="B67" s="1"/>
      <x:c r="C67" s="1"/>
      <x:c r="D67" s="1"/>
      <x:c r="E67" s="1"/>
      <x:c r="F67" s="1"/>
    </x:row>
    <x:row r="68">
      <x:c r="A68" s="1"/>
      <x:c r="B68" s="1"/>
      <x:c r="C68" s="1"/>
      <x:c r="D68" s="1"/>
      <x:c r="E68" s="1"/>
      <x:c r="F68" s="1"/>
    </x:row>
    <x:row r="69">
      <x:c r="A69" s="1"/>
      <x:c r="B69" s="1"/>
      <x:c r="C69" s="1"/>
      <x:c r="D69" s="1"/>
      <x:c r="E69" s="1"/>
      <x:c r="F69" s="1"/>
    </x:row>
    <x:row r="70">
      <x:c r="A70" s="1"/>
      <x:c r="B70" s="1"/>
      <x:c r="C70" s="1"/>
      <x:c r="D70" s="1"/>
      <x:c r="E70" s="1"/>
      <x:c r="F70" s="1"/>
    </x:row>
    <x:row r="71">
      <x:c r="A71" s="1"/>
      <x:c r="B71" s="1"/>
      <x:c r="C71" s="1"/>
      <x:c r="D71" s="1"/>
      <x:c r="E71" s="1"/>
      <x:c r="F71" s="1"/>
    </x:row>
    <x:row r="72">
      <x:c r="A72" s="1"/>
      <x:c r="B72" s="1"/>
      <x:c r="C72" s="1"/>
      <x:c r="D72" s="1"/>
      <x:c r="E72" s="1"/>
      <x:c r="F72" s="1"/>
    </x:row>
    <x:row r="73">
      <x:c r="A73" s="1"/>
      <x:c r="B73" s="1"/>
      <x:c r="C73" s="1"/>
      <x:c r="D73" s="1"/>
      <x:c r="E73" s="1"/>
      <x:c r="F73" s="1"/>
    </x:row>
    <x:row r="74">
      <x:c r="A74" s="1"/>
      <x:c r="B74" s="1"/>
      <x:c r="C74" s="1"/>
      <x:c r="D74" s="1"/>
      <x:c r="E74" s="1"/>
      <x:c r="F74" s="1"/>
    </x:row>
    <x:row r="75">
      <x:c r="A75" s="1"/>
      <x:c r="B75" s="1"/>
      <x:c r="C75" s="1"/>
      <x:c r="D75" s="1"/>
      <x:c r="E75" s="1"/>
      <x:c r="F75" s="1"/>
    </x:row>
    <x:row r="76">
      <x:c r="A76" s="1"/>
      <x:c r="B76" s="1"/>
      <x:c r="C76" s="1"/>
      <x:c r="D76" s="1"/>
      <x:c r="E76" s="1"/>
      <x:c r="F76" s="1"/>
    </x:row>
    <x:row r="77">
      <x:c r="A77" s="1"/>
      <x:c r="B77" s="1"/>
      <x:c r="C77" s="1"/>
      <x:c r="D77" s="1"/>
      <x:c r="E77" s="1"/>
      <x:c r="F77" s="1"/>
    </x:row>
    <x:row r="78">
      <x:c r="A78" s="1"/>
      <x:c r="B78" s="1"/>
      <x:c r="C78" s="1"/>
      <x:c r="D78" s="1"/>
      <x:c r="E78" s="1"/>
      <x:c r="F78" s="1"/>
    </x:row>
    <x:row r="79">
      <x:c r="A79" s="1"/>
      <x:c r="B79" s="1"/>
      <x:c r="C79" s="1"/>
      <x:c r="D79" s="1"/>
      <x:c r="E79" s="1"/>
      <x:c r="F79" s="1"/>
    </x:row>
    <x:row r="80">
      <x:c r="A80" s="1"/>
      <x:c r="B80" s="1"/>
      <x:c r="C80" s="1"/>
      <x:c r="D80" s="1"/>
      <x:c r="E80" s="1"/>
      <x:c r="F80" s="1"/>
    </x:row>
  </x:sheetData>
  <x:mergeCells>
    <x:mergeCell ref="A1:F1"/>
    <x:mergeCell ref="A29:F29"/>
    <x:mergeCell ref="A34:F34"/>
  </x:mergeCell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4" hidden="0" customWidth="1"/>
    <x:col min="2" max="2" width="24" hidden="0" customWidth="1"/>
    <x:col min="3" max="3" width="25" hidden="0" customWidth="1"/>
    <x:col min="4" max="4" width="25" hidden="0" customWidth="1"/>
    <x:col min="5" max="5" width="25" hidden="0" customWidth="1"/>
    <x:col min="6" max="6" width="25" hidden="0" customWidth="1"/>
    <x:col min="7" max="7" width="25" hidden="0" customWidth="1"/>
    <x:col min="8" max="8" width="25" hidden="0" customWidth="1"/>
  </x:cols>
  <x:sheetData>
    <x:row r="1" ht="25" customHeight="1">
      <x:c r="A1" s="4" t="str">
        <x:v>Turnaround Assumptions</x:v>
      </x:c>
      <x:c r="B1" s="4"/>
      <x:c r="C1" s="4"/>
      <x:c r="D1" s="4"/>
      <x:c r="E1" s="4"/>
      <x:c r="F1" s="4"/>
      <x:c r="G1" s="4"/>
      <x:c r="H1" s="4"/>
    </x:row>
    <x:row r="2">
      <x:c r="A2" s="1"/>
      <x:c r="B2" s="1"/>
      <x:c r="C2" s="1"/>
      <x:c r="D2" s="1"/>
      <x:c r="E2" s="1"/>
      <x:c r="F2" s="1"/>
      <x:c r="G2" s="1"/>
      <x:c r="H2" s="1"/>
    </x:row>
    <x:row r="3" ht="18" customHeight="1">
      <x:c r="A3" s="11" t="str">
        <x:v>Retention and Revenue</x:v>
      </x:c>
      <x:c r="B3" s="11"/>
      <x:c r="C3" s="11"/>
      <x:c r="D3" s="11"/>
      <x:c r="E3" s="11"/>
      <x:c r="F3" s="11"/>
      <x:c r="G3" s="11"/>
      <x:c r="H3" s="11"/>
    </x:row>
    <x:row r="4">
      <x:c r="A4" s="7" t="str">
        <x:v>Gross Retention</x:v>
      </x:c>
      <x:c r="B4" s="45" t="n">
        <x:v>0.91</x:v>
      </x:c>
      <x:c r="C4" s="1"/>
      <x:c r="D4" s="1"/>
      <x:c r="E4" s="1"/>
      <x:c r="F4" s="1"/>
      <x:c r="G4" s="1"/>
      <x:c r="H4" s="1"/>
    </x:row>
    <x:row r="5">
      <x:c r="A5" s="9" t="str">
        <x:v>Net Retention</x:v>
      </x:c>
      <x:c r="B5" s="46" t="n">
        <x:v>0.78</x:v>
      </x:c>
      <x:c r="C5" s="1"/>
      <x:c r="D5" s="1"/>
      <x:c r="E5" s="1"/>
      <x:c r="F5" s="1"/>
      <x:c r="G5" s="1"/>
      <x:c r="H5" s="1"/>
    </x:row>
    <x:row r="6">
      <x:c r="A6" s="9" t="str">
        <x:v>Base Gross Monthly Churn</x:v>
      </x:c>
      <x:c r="B6" s="46" t="n">
        <x:v>0.042</x:v>
      </x:c>
      <x:c r="C6" s="1"/>
      <x:c r="D6" s="1"/>
      <x:c r="E6" s="1"/>
      <x:c r="F6" s="1"/>
      <x:c r="G6" s="1"/>
      <x:c r="H6" s="1"/>
    </x:row>
    <x:row r="7">
      <x:c r="A7" s="9" t="str">
        <x:v>Monthly Churn Improvement by Q3</x:v>
      </x:c>
      <x:c r="B7" s="46" t="n">
        <x:v>0.008</x:v>
      </x:c>
      <x:c r="C7" s="1"/>
      <x:c r="D7" s="1"/>
      <x:c r="E7" s="1"/>
      <x:c r="F7" s="1"/>
      <x:c r="G7" s="1"/>
      <x:c r="H7" s="1"/>
    </x:row>
    <x:row r="8">
      <x:c r="A8" s="9" t="str">
        <x:v>Monthly Upsell Rate</x:v>
      </x:c>
      <x:c r="B8" s="46" t="n">
        <x:v>0.012</x:v>
      </x:c>
      <x:c r="C8" s="1"/>
      <x:c r="D8" s="1"/>
      <x:c r="E8" s="1"/>
      <x:c r="F8" s="1"/>
      <x:c r="G8" s="1"/>
      <x:c r="H8" s="1"/>
    </x:row>
    <x:row r="9">
      <x:c r="A9" s="9" t="str">
        <x:v>Usage-based Revenue Uplift</x:v>
      </x:c>
      <x:c r="B9" s="46" t="n">
        <x:v>0.08</x:v>
      </x:c>
      <x:c r="C9" s="1"/>
      <x:c r="D9" s="1"/>
      <x:c r="E9" s="1"/>
      <x:c r="F9" s="1"/>
      <x:c r="G9" s="1"/>
      <x:c r="H9" s="1"/>
    </x:row>
    <x:row r="10">
      <x:c r="A10" s="9" t="str">
        <x:v>Enterprise Support Uplift</x:v>
      </x:c>
      <x:c r="B10" s="46" t="n">
        <x:v>0.03</x:v>
      </x:c>
      <x:c r="C10" s="1"/>
      <x:c r="D10" s="1"/>
      <x:c r="E10" s="1"/>
      <x:c r="F10" s="1"/>
      <x:c r="G10" s="1"/>
      <x:c r="H10" s="1"/>
    </x:row>
    <x:row r="11">
      <x:c r="A11" s="1"/>
      <x:c r="B11" s="1"/>
      <x:c r="C11" s="1"/>
      <x:c r="D11" s="1"/>
      <x:c r="E11" s="1"/>
      <x:c r="F11" s="1"/>
      <x:c r="G11" s="1"/>
      <x:c r="H11" s="1"/>
    </x:row>
    <x:row r="12" ht="18" customHeight="1">
      <x:c r="A12" s="11" t="str">
        <x:v>Cost and Efficiency Program</x:v>
      </x:c>
      <x:c r="B12" s="11"/>
      <x:c r="C12" s="11"/>
      <x:c r="D12" s="11"/>
      <x:c r="E12" s="11"/>
      <x:c r="F12" s="11"/>
      <x:c r="G12" s="11"/>
      <x:c r="H12" s="11"/>
    </x:row>
    <x:row r="13">
      <x:c r="A13" s="22" t="str">
        <x:v>Initiative</x:v>
      </x:c>
      <x:c r="B13" s="22" t="str">
        <x:v>Current / Base</x:v>
      </x:c>
      <x:c r="C13" s="22" t="str">
        <x:v>Target / Improvement</x:v>
      </x:c>
      <x:c r="D13" s="1"/>
      <x:c r="E13" s="1"/>
      <x:c r="F13" s="1"/>
      <x:c r="G13" s="1"/>
      <x:c r="H13" s="1"/>
    </x:row>
    <x:row r="14">
      <x:c r="A14" s="7" t="str">
        <x:v>CAC</x:v>
      </x:c>
      <x:c r="B14" s="7" t="str"/>
      <x:c r="C14" s="45" t="n">
        <x:v>-0.22</x:v>
      </x:c>
      <x:c r="D14" s="1"/>
      <x:c r="E14" s="1"/>
      <x:c r="F14" s="1"/>
      <x:c r="G14" s="1"/>
      <x:c r="H14" s="1"/>
    </x:row>
    <x:row r="15">
      <x:c r="A15" s="9" t="str">
        <x:v>S&amp;M Headcount</x:v>
      </x:c>
      <x:c r="B15" s="9" t="str"/>
      <x:c r="C15" s="46" t="n">
        <x:v>-0.18</x:v>
      </x:c>
      <x:c r="D15" s="1"/>
      <x:c r="E15" s="1"/>
      <x:c r="F15" s="1"/>
      <x:c r="G15" s="1"/>
      <x:c r="H15" s="1"/>
    </x:row>
    <x:row r="16">
      <x:c r="A16" s="9" t="str">
        <x:v>CAC Payback</x:v>
      </x:c>
      <x:c r="B16" s="9" t="str"/>
      <x:c r="C16" s="48" t="n">
        <x:v>18</x:v>
      </x:c>
      <x:c r="D16" s="1"/>
      <x:c r="E16" s="1"/>
      <x:c r="F16" s="1"/>
      <x:c r="G16" s="1"/>
      <x:c r="H16" s="1"/>
    </x:row>
    <x:row r="17">
      <x:c r="A17" s="9" t="str">
        <x:v>Hosting Cost</x:v>
      </x:c>
      <x:c r="B17" s="9" t="str"/>
      <x:c r="C17" s="46" t="n">
        <x:v>-0.15</x:v>
      </x:c>
      <x:c r="D17" s="1"/>
      <x:c r="E17" s="1"/>
      <x:c r="F17" s="1"/>
      <x:c r="G17" s="1"/>
      <x:c r="H17" s="1"/>
    </x:row>
    <x:row r="18">
      <x:c r="A18" s="9" t="str">
        <x:v>Cloud Vendor Unit Cost</x:v>
      </x:c>
      <x:c r="B18" s="9" t="str"/>
      <x:c r="C18" s="46" t="n">
        <x:v>-0.09</x:v>
      </x:c>
      <x:c r="D18" s="1"/>
      <x:c r="E18" s="1"/>
      <x:c r="F18" s="1"/>
      <x:c r="G18" s="1"/>
      <x:c r="H18" s="1"/>
    </x:row>
    <x:row r="19">
      <x:c r="A19" s="9" t="str">
        <x:v>G&amp;A</x:v>
      </x:c>
      <x:c r="B19" s="9" t="str"/>
      <x:c r="C19" s="46" t="n">
        <x:v>-0.1</x:v>
      </x:c>
      <x:c r="D19" s="1"/>
      <x:c r="E19" s="1"/>
      <x:c r="F19" s="1"/>
      <x:c r="G19" s="1"/>
      <x:c r="H19" s="1"/>
    </x:row>
    <x:row r="20">
      <x:c r="A20" s="9" t="str">
        <x:v>Engineering Consolidation</x:v>
      </x:c>
      <x:c r="B20" s="9" t="str"/>
      <x:c r="C20" s="46" t="n">
        <x:v>-0.12</x:v>
      </x:c>
      <x:c r="D20" s="1"/>
      <x:c r="E20" s="1"/>
      <x:c r="F20" s="1"/>
      <x:c r="G20" s="1"/>
      <x:c r="H20" s="1"/>
    </x:row>
    <x:row r="21">
      <x:c r="A21" s="9" t="str">
        <x:v>Customer Success Tickets per Rep</x:v>
      </x:c>
      <x:c r="B21" s="9" t="str"/>
      <x:c r="C21" s="46" t="n">
        <x:v>0.15</x:v>
      </x:c>
      <x:c r="D21" s="1"/>
      <x:c r="E21" s="1"/>
      <x:c r="F21" s="1"/>
      <x:c r="G21" s="1"/>
      <x:c r="H21" s="1"/>
    </x:row>
    <x:row r="22">
      <x:c r="A22" s="1"/>
      <x:c r="B22" s="1"/>
      <x:c r="C22" s="1"/>
      <x:c r="D22" s="1"/>
      <x:c r="E22" s="1"/>
      <x:c r="F22" s="1"/>
      <x:c r="G22" s="1"/>
      <x:c r="H22" s="1"/>
    </x:row>
    <x:row r="23" ht="18" customHeight="1">
      <x:c r="A23" s="11" t="str">
        <x:v>Working Capital and Operating Model</x:v>
      </x:c>
      <x:c r="B23" s="11"/>
      <x:c r="C23" s="11"/>
      <x:c r="D23" s="11"/>
      <x:c r="E23" s="11"/>
      <x:c r="F23" s="11"/>
      <x:c r="G23" s="11"/>
      <x:c r="H23" s="11"/>
    </x:row>
    <x:row r="24">
      <x:c r="A24" s="22" t="str">
        <x:v>Assumption</x:v>
      </x:c>
      <x:c r="B24" s="22" t="str">
        <x:v>Current</x:v>
      </x:c>
      <x:c r="C24" s="22" t="str">
        <x:v>Target</x:v>
      </x:c>
      <x:c r="D24" s="1"/>
      <x:c r="E24" s="1"/>
      <x:c r="F24" s="1"/>
      <x:c r="G24" s="1"/>
      <x:c r="H24" s="1"/>
    </x:row>
    <x:row r="25">
      <x:c r="A25" s="7" t="str">
        <x:v>Collections Improvement</x:v>
      </x:c>
      <x:c r="B25" s="7" t="str"/>
      <x:c r="C25" s="50" t="n">
        <x:v>8</x:v>
      </x:c>
      <x:c r="D25" s="1"/>
      <x:c r="E25" s="1"/>
      <x:c r="F25" s="1"/>
      <x:c r="G25" s="1"/>
      <x:c r="H25" s="1"/>
    </x:row>
    <x:row r="26">
      <x:c r="A26" s="9" t="str">
        <x:v>Vendor Stretch</x:v>
      </x:c>
      <x:c r="B26" s="9" t="str"/>
      <x:c r="C26" s="51" t="n">
        <x:v>12</x:v>
      </x:c>
      <x:c r="D26" s="1"/>
      <x:c r="E26" s="1"/>
      <x:c r="F26" s="1"/>
      <x:c r="G26" s="1"/>
      <x:c r="H26" s="1"/>
    </x:row>
    <x:row r="27">
      <x:c r="A27" s="9" t="str">
        <x:v>Deferred Revenue Stabilization</x:v>
      </x:c>
      <x:c r="B27" s="9" t="str"/>
      <x:c r="C27" s="52" t="str">
        <x:v>Flat by Q4</x:v>
      </x:c>
      <x:c r="D27" s="1"/>
      <x:c r="E27" s="1"/>
      <x:c r="F27" s="1"/>
      <x:c r="G27" s="1"/>
      <x:c r="H27" s="1"/>
    </x:row>
    <x:row r="28">
      <x:c r="A28" s="9" t="str">
        <x:v>Gross Margin</x:v>
      </x:c>
      <x:c r="B28" s="46" t="n">
        <x:v>0.62</x:v>
      </x:c>
      <x:c r="C28" s="46" t="n">
        <x:v>0.68</x:v>
      </x:c>
      <x:c r="D28" s="1"/>
      <x:c r="E28" s="1"/>
      <x:c r="F28" s="1"/>
      <x:c r="G28" s="1"/>
      <x:c r="H28" s="1"/>
    </x:row>
    <x:row r="29">
      <x:c r="A29" s="9" t="str">
        <x:v>S&amp;M as % of Revenue</x:v>
      </x:c>
      <x:c r="B29" s="46" t="n">
        <x:v>0.38</x:v>
      </x:c>
      <x:c r="C29" s="46" t="n">
        <x:v>0.31</x:v>
      </x:c>
      <x:c r="D29" s="1"/>
      <x:c r="E29" s="1"/>
      <x:c r="F29" s="1"/>
      <x:c r="G29" s="1"/>
      <x:c r="H29" s="1"/>
    </x:row>
    <x:row r="30">
      <x:c r="A30" s="9" t="str">
        <x:v>R&amp;D as % of Revenue</x:v>
      </x:c>
      <x:c r="B30" s="46" t="n">
        <x:v>0.24</x:v>
      </x:c>
      <x:c r="C30" s="46" t="n">
        <x:v>0.21</x:v>
      </x:c>
      <x:c r="D30" s="1"/>
      <x:c r="E30" s="1"/>
      <x:c r="F30" s="1"/>
      <x:c r="G30" s="1"/>
      <x:c r="H30" s="1"/>
    </x:row>
    <x:row r="31">
      <x:c r="A31" s="9" t="str">
        <x:v>G&amp;A as % of Revenue</x:v>
      </x:c>
      <x:c r="B31" s="46" t="n">
        <x:v>0.18</x:v>
      </x:c>
      <x:c r="C31" s="46" t="n">
        <x:v>0.15</x:v>
      </x:c>
      <x:c r="D31" s="1"/>
      <x:c r="E31" s="1"/>
      <x:c r="F31" s="1"/>
      <x:c r="G31" s="1"/>
      <x:c r="H31" s="1"/>
    </x:row>
    <x:row r="32">
      <x:c r="A32" s="9" t="str">
        <x:v>CapEx as % of Revenue</x:v>
      </x:c>
      <x:c r="B32" s="46" t="n">
        <x:v>0.035</x:v>
      </x:c>
      <x:c r="C32" s="46" t="n">
        <x:v>0.035</x:v>
      </x:c>
      <x:c r="D32" s="1"/>
      <x:c r="E32" s="1"/>
      <x:c r="F32" s="1"/>
      <x:c r="G32" s="1"/>
      <x:c r="H32" s="1"/>
    </x:row>
    <x:row r="33">
      <x:c r="A33" s="1"/>
      <x:c r="B33" s="1"/>
      <x:c r="C33" s="1"/>
      <x:c r="D33" s="1"/>
      <x:c r="E33" s="1"/>
      <x:c r="F33" s="1"/>
      <x:c r="G33" s="1"/>
      <x:c r="H33" s="1"/>
    </x:row>
    <x:row r="34" ht="18" customHeight="1">
      <x:c r="A34" s="11" t="str">
        <x:v>Liquidity and Exit Inputs</x:v>
      </x:c>
      <x:c r="B34" s="11"/>
      <x:c r="C34" s="11"/>
      <x:c r="D34" s="11"/>
      <x:c r="E34" s="11"/>
      <x:c r="F34" s="11"/>
      <x:c r="G34" s="11"/>
      <x:c r="H34" s="11"/>
    </x:row>
    <x:row r="35">
      <x:c r="A35" s="7" t="str">
        <x:v>Beginning Cash ($M)</x:v>
      </x:c>
      <x:c r="B35" s="55" t="n">
        <x:v>3.2</x:v>
      </x:c>
      <x:c r="C35" s="1"/>
      <x:c r="D35" s="1"/>
      <x:c r="E35" s="1"/>
      <x:c r="F35" s="1"/>
      <x:c r="G35" s="1"/>
      <x:c r="H35" s="1"/>
    </x:row>
    <x:row r="36">
      <x:c r="A36" s="9" t="str">
        <x:v>Base Collections ($M)</x:v>
      </x:c>
      <x:c r="B36" s="56" t="n">
        <x:v>4.8</x:v>
      </x:c>
      <x:c r="C36" s="1"/>
      <x:c r="D36" s="1"/>
      <x:c r="E36" s="1"/>
      <x:c r="F36" s="1"/>
      <x:c r="G36" s="1"/>
      <x:c r="H36" s="1"/>
    </x:row>
    <x:row r="37">
      <x:c r="A37" s="9" t="str">
        <x:v>Base Monthly Cash Burn ($M)</x:v>
      </x:c>
      <x:c r="B37" s="56" t="n">
        <x:v>1.1</x:v>
      </x:c>
      <x:c r="C37" s="1"/>
      <x:c r="D37" s="1"/>
      <x:c r="E37" s="1"/>
      <x:c r="F37" s="1"/>
      <x:c r="G37" s="1"/>
      <x:c r="H37" s="1"/>
    </x:row>
    <x:row r="38">
      <x:c r="A38" s="9" t="str">
        <x:v>Monthly Vendor Stretch Benefit ($M)</x:v>
      </x:c>
      <x:c r="B38" s="56" t="n">
        <x:v>0.6</x:v>
      </x:c>
      <x:c r="C38" s="1"/>
      <x:c r="D38" s="1"/>
      <x:c r="E38" s="1"/>
      <x:c r="F38" s="1"/>
      <x:c r="G38" s="1"/>
      <x:c r="H38" s="1"/>
    </x:row>
    <x:row r="39">
      <x:c r="A39" s="9" t="str">
        <x:v>Initial Monthly DIP Draw ($M)</x:v>
      </x:c>
      <x:c r="B39" s="56" t="n">
        <x:v>2</x:v>
      </x:c>
      <x:c r="C39" s="1"/>
      <x:c r="D39" s="1"/>
      <x:c r="E39" s="1"/>
      <x:c r="F39" s="1"/>
      <x:c r="G39" s="1"/>
      <x:c r="H39" s="1"/>
    </x:row>
    <x:row r="40">
      <x:c r="A40" s="9" t="str">
        <x:v>Minimum Liquidity ($M)</x:v>
      </x:c>
      <x:c r="B40" s="56" t="n">
        <x:v>10</x:v>
      </x:c>
      <x:c r="C40" s="1"/>
      <x:c r="D40" s="1"/>
      <x:c r="E40" s="1"/>
      <x:c r="F40" s="1"/>
      <x:c r="G40" s="1"/>
      <x:c r="H40" s="1"/>
    </x:row>
    <x:row r="41">
      <x:c r="A41" s="9" t="str">
        <x:v>Base DIP Facility ($M)</x:v>
      </x:c>
      <x:c r="B41" s="56" t="n">
        <x:v>25</x:v>
      </x:c>
      <x:c r="C41" s="1"/>
      <x:c r="D41" s="1"/>
      <x:c r="E41" s="1"/>
      <x:c r="F41" s="1"/>
      <x:c r="G41" s="1"/>
      <x:c r="H41" s="1"/>
    </x:row>
    <x:row r="42">
      <x:c r="A42" s="9" t="str">
        <x:v>Base Sponsor MOIC</x:v>
      </x:c>
      <x:c r="B42" s="57" t="n">
        <x:v>1.6</x:v>
      </x:c>
      <x:c r="C42" s="1"/>
      <x:c r="D42" s="1"/>
      <x:c r="E42" s="1"/>
      <x:c r="F42" s="1"/>
      <x:c r="G42" s="1"/>
      <x:c r="H42" s="1"/>
    </x:row>
    <x:row r="43">
      <x:c r="A43" s="9" t="str">
        <x:v>Base Exit ARR Multiple</x:v>
      </x:c>
      <x:c r="B43" s="57" t="n">
        <x:v>9.25</x:v>
      </x:c>
      <x:c r="C43" s="1"/>
      <x:c r="D43" s="1"/>
      <x:c r="E43" s="1"/>
      <x:c r="F43" s="1"/>
      <x:c r="G43" s="1"/>
      <x:c r="H43" s="1"/>
    </x:row>
    <x:row r="44">
      <x:c r="A44" s="9" t="str">
        <x:v>Post-Restructuring Sponsor Ownership</x:v>
      </x:c>
      <x:c r="B44" s="46" t="n">
        <x:v>0.68</x:v>
      </x:c>
      <x:c r="C44" s="1"/>
      <x:c r="D44" s="1"/>
      <x:c r="E44" s="1"/>
      <x:c r="F44" s="1"/>
      <x:c r="G44" s="1"/>
      <x:c r="H44" s="1"/>
    </x:row>
    <x:row r="45">
      <x:c r="A45" s="1"/>
      <x:c r="B45" s="1"/>
      <x:c r="C45" s="1"/>
      <x:c r="D45" s="1"/>
      <x:c r="E45" s="1"/>
      <x:c r="F45" s="1"/>
      <x:c r="G45" s="1"/>
      <x:c r="H45" s="1"/>
    </x:row>
    <x:row r="46">
      <x:c r="A46" s="1"/>
      <x:c r="B46" s="1"/>
      <x:c r="C46" s="1"/>
      <x:c r="D46" s="1"/>
      <x:c r="E46" s="1"/>
      <x:c r="F46" s="1"/>
      <x:c r="G46" s="1"/>
      <x:c r="H46" s="1"/>
    </x:row>
    <x:row r="47">
      <x:c r="A47" s="1"/>
      <x:c r="B47" s="1"/>
      <x:c r="C47" s="1"/>
      <x:c r="D47" s="1"/>
      <x:c r="E47" s="1"/>
      <x:c r="F47" s="1"/>
      <x:c r="G47" s="1"/>
      <x:c r="H47" s="1"/>
    </x:row>
    <x:row r="48">
      <x:c r="A48" s="1"/>
      <x:c r="B48" s="1"/>
      <x:c r="C48" s="1"/>
      <x:c r="D48" s="1"/>
      <x:c r="E48" s="1"/>
      <x:c r="F48" s="1"/>
      <x:c r="G48" s="1"/>
      <x:c r="H48" s="1"/>
    </x:row>
    <x:row r="49">
      <x:c r="A49" s="1"/>
      <x:c r="B49" s="1"/>
      <x:c r="C49" s="1"/>
      <x:c r="D49" s="1"/>
      <x:c r="E49" s="1"/>
      <x:c r="F49" s="1"/>
      <x:c r="G49" s="1"/>
      <x:c r="H49" s="1"/>
    </x:row>
    <x:row r="50">
      <x:c r="A50" s="1"/>
      <x:c r="B50" s="1"/>
      <x:c r="C50" s="1"/>
      <x:c r="D50" s="1"/>
      <x:c r="E50" s="1"/>
      <x:c r="F50" s="1"/>
      <x:c r="G50" s="1"/>
      <x:c r="H50" s="1"/>
    </x:row>
    <x:row r="51">
      <x:c r="A51" s="1"/>
      <x:c r="B51" s="1"/>
      <x:c r="C51" s="1"/>
      <x:c r="D51" s="1"/>
      <x:c r="E51" s="1"/>
      <x:c r="F51" s="1"/>
      <x:c r="G51" s="1"/>
      <x:c r="H51" s="1"/>
    </x:row>
    <x:row r="52">
      <x:c r="A52" s="1"/>
      <x:c r="B52" s="1"/>
      <x:c r="C52" s="1"/>
      <x:c r="D52" s="1"/>
      <x:c r="E52" s="1"/>
      <x:c r="F52" s="1"/>
      <x:c r="G52" s="1"/>
      <x:c r="H52" s="1"/>
    </x:row>
    <x:row r="53">
      <x:c r="A53" s="1"/>
      <x:c r="B53" s="1"/>
      <x:c r="C53" s="1"/>
      <x:c r="D53" s="1"/>
      <x:c r="E53" s="1"/>
      <x:c r="F53" s="1"/>
      <x:c r="G53" s="1"/>
      <x:c r="H53" s="1"/>
    </x:row>
    <x:row r="54">
      <x:c r="A54" s="1"/>
      <x:c r="B54" s="1"/>
      <x:c r="C54" s="1"/>
      <x:c r="D54" s="1"/>
      <x:c r="E54" s="1"/>
      <x:c r="F54" s="1"/>
      <x:c r="G54" s="1"/>
      <x:c r="H54" s="1"/>
    </x:row>
    <x:row r="55">
      <x:c r="A55" s="1"/>
      <x:c r="B55" s="1"/>
      <x:c r="C55" s="1"/>
      <x:c r="D55" s="1"/>
      <x:c r="E55" s="1"/>
      <x:c r="F55" s="1"/>
      <x:c r="G55" s="1"/>
      <x:c r="H55" s="1"/>
    </x:row>
    <x:row r="56">
      <x:c r="A56" s="1"/>
      <x:c r="B56" s="1"/>
      <x:c r="C56" s="1"/>
      <x:c r="D56" s="1"/>
      <x:c r="E56" s="1"/>
      <x:c r="F56" s="1"/>
      <x:c r="G56" s="1"/>
      <x:c r="H56" s="1"/>
    </x:row>
    <x:row r="57">
      <x:c r="A57" s="1"/>
      <x:c r="B57" s="1"/>
      <x:c r="C57" s="1"/>
      <x:c r="D57" s="1"/>
      <x:c r="E57" s="1"/>
      <x:c r="F57" s="1"/>
      <x:c r="G57" s="1"/>
      <x:c r="H57" s="1"/>
    </x:row>
    <x:row r="58">
      <x:c r="A58" s="1"/>
      <x:c r="B58" s="1"/>
      <x:c r="C58" s="1"/>
      <x:c r="D58" s="1"/>
      <x:c r="E58" s="1"/>
      <x:c r="F58" s="1"/>
      <x:c r="G58" s="1"/>
      <x:c r="H58" s="1"/>
    </x:row>
    <x:row r="59">
      <x:c r="A59" s="1"/>
      <x:c r="B59" s="1"/>
      <x:c r="C59" s="1"/>
      <x:c r="D59" s="1"/>
      <x:c r="E59" s="1"/>
      <x:c r="F59" s="1"/>
      <x:c r="G59" s="1"/>
      <x:c r="H59" s="1"/>
    </x:row>
    <x:row r="60">
      <x:c r="A60" s="1"/>
      <x:c r="B60" s="1"/>
      <x:c r="C60" s="1"/>
      <x:c r="D60" s="1"/>
      <x:c r="E60" s="1"/>
      <x:c r="F60" s="1"/>
      <x:c r="G60" s="1"/>
      <x:c r="H60" s="1"/>
    </x:row>
    <x:row r="61">
      <x:c r="A61" s="1"/>
      <x:c r="B61" s="1"/>
      <x:c r="C61" s="1"/>
      <x:c r="D61" s="1"/>
      <x:c r="E61" s="1"/>
      <x:c r="F61" s="1"/>
      <x:c r="G61" s="1"/>
      <x:c r="H61" s="1"/>
    </x:row>
    <x:row r="62">
      <x:c r="A62" s="1"/>
      <x:c r="B62" s="1"/>
      <x:c r="C62" s="1"/>
      <x:c r="D62" s="1"/>
      <x:c r="E62" s="1"/>
      <x:c r="F62" s="1"/>
      <x:c r="G62" s="1"/>
      <x:c r="H62" s="1"/>
    </x:row>
    <x:row r="63">
      <x:c r="A63" s="1"/>
      <x:c r="B63" s="1"/>
      <x:c r="C63" s="1"/>
      <x:c r="D63" s="1"/>
      <x:c r="E63" s="1"/>
      <x:c r="F63" s="1"/>
      <x:c r="G63" s="1"/>
      <x:c r="H63" s="1"/>
    </x:row>
    <x:row r="64">
      <x:c r="A64" s="1"/>
      <x:c r="B64" s="1"/>
      <x:c r="C64" s="1"/>
      <x:c r="D64" s="1"/>
      <x:c r="E64" s="1"/>
      <x:c r="F64" s="1"/>
      <x:c r="G64" s="1"/>
      <x:c r="H64" s="1"/>
    </x:row>
    <x:row r="65">
      <x:c r="A65" s="1"/>
      <x:c r="B65" s="1"/>
      <x:c r="C65" s="1"/>
      <x:c r="D65" s="1"/>
      <x:c r="E65" s="1"/>
      <x:c r="F65" s="1"/>
      <x:c r="G65" s="1"/>
      <x:c r="H65" s="1"/>
    </x:row>
    <x:row r="66">
      <x:c r="A66" s="1"/>
      <x:c r="B66" s="1"/>
      <x:c r="C66" s="1"/>
      <x:c r="D66" s="1"/>
      <x:c r="E66" s="1"/>
      <x:c r="F66" s="1"/>
      <x:c r="G66" s="1"/>
      <x:c r="H66" s="1"/>
    </x:row>
    <x:row r="67">
      <x:c r="A67" s="1"/>
      <x:c r="B67" s="1"/>
      <x:c r="C67" s="1"/>
      <x:c r="D67" s="1"/>
      <x:c r="E67" s="1"/>
      <x:c r="F67" s="1"/>
      <x:c r="G67" s="1"/>
      <x:c r="H67" s="1"/>
    </x:row>
    <x:row r="68">
      <x:c r="A68" s="1"/>
      <x:c r="B68" s="1"/>
      <x:c r="C68" s="1"/>
      <x:c r="D68" s="1"/>
      <x:c r="E68" s="1"/>
      <x:c r="F68" s="1"/>
      <x:c r="G68" s="1"/>
      <x:c r="H68" s="1"/>
    </x:row>
    <x:row r="69">
      <x:c r="A69" s="1"/>
      <x:c r="B69" s="1"/>
      <x:c r="C69" s="1"/>
      <x:c r="D69" s="1"/>
      <x:c r="E69" s="1"/>
      <x:c r="F69" s="1"/>
      <x:c r="G69" s="1"/>
      <x:c r="H69" s="1"/>
    </x:row>
    <x:row r="70">
      <x:c r="A70" s="1"/>
      <x:c r="B70" s="1"/>
      <x:c r="C70" s="1"/>
      <x:c r="D70" s="1"/>
      <x:c r="E70" s="1"/>
      <x:c r="F70" s="1"/>
      <x:c r="G70" s="1"/>
      <x:c r="H70" s="1"/>
    </x:row>
    <x:row r="71">
      <x:c r="A71" s="1"/>
      <x:c r="B71" s="1"/>
      <x:c r="C71" s="1"/>
      <x:c r="D71" s="1"/>
      <x:c r="E71" s="1"/>
      <x:c r="F71" s="1"/>
      <x:c r="G71" s="1"/>
      <x:c r="H71" s="1"/>
    </x:row>
    <x:row r="72">
      <x:c r="A72" s="1"/>
      <x:c r="B72" s="1"/>
      <x:c r="C72" s="1"/>
      <x:c r="D72" s="1"/>
      <x:c r="E72" s="1"/>
      <x:c r="F72" s="1"/>
      <x:c r="G72" s="1"/>
      <x:c r="H72" s="1"/>
    </x:row>
    <x:row r="73">
      <x:c r="A73" s="1"/>
      <x:c r="B73" s="1"/>
      <x:c r="C73" s="1"/>
      <x:c r="D73" s="1"/>
      <x:c r="E73" s="1"/>
      <x:c r="F73" s="1"/>
      <x:c r="G73" s="1"/>
      <x:c r="H73" s="1"/>
    </x:row>
    <x:row r="74">
      <x:c r="A74" s="1"/>
      <x:c r="B74" s="1"/>
      <x:c r="C74" s="1"/>
      <x:c r="D74" s="1"/>
      <x:c r="E74" s="1"/>
      <x:c r="F74" s="1"/>
      <x:c r="G74" s="1"/>
      <x:c r="H74" s="1"/>
    </x:row>
    <x:row r="75">
      <x:c r="A75" s="1"/>
      <x:c r="B75" s="1"/>
      <x:c r="C75" s="1"/>
      <x:c r="D75" s="1"/>
      <x:c r="E75" s="1"/>
      <x:c r="F75" s="1"/>
      <x:c r="G75" s="1"/>
      <x:c r="H75" s="1"/>
    </x:row>
    <x:row r="76">
      <x:c r="A76" s="1"/>
      <x:c r="B76" s="1"/>
      <x:c r="C76" s="1"/>
      <x:c r="D76" s="1"/>
      <x:c r="E76" s="1"/>
      <x:c r="F76" s="1"/>
      <x:c r="G76" s="1"/>
      <x:c r="H76" s="1"/>
    </x:row>
    <x:row r="77">
      <x:c r="A77" s="1"/>
      <x:c r="B77" s="1"/>
      <x:c r="C77" s="1"/>
      <x:c r="D77" s="1"/>
      <x:c r="E77" s="1"/>
      <x:c r="F77" s="1"/>
      <x:c r="G77" s="1"/>
      <x:c r="H77" s="1"/>
    </x:row>
    <x:row r="78">
      <x:c r="A78" s="1"/>
      <x:c r="B78" s="1"/>
      <x:c r="C78" s="1"/>
      <x:c r="D78" s="1"/>
      <x:c r="E78" s="1"/>
      <x:c r="F78" s="1"/>
      <x:c r="G78" s="1"/>
      <x:c r="H78" s="1"/>
    </x:row>
    <x:row r="79">
      <x:c r="A79" s="1"/>
      <x:c r="B79" s="1"/>
      <x:c r="C79" s="1"/>
      <x:c r="D79" s="1"/>
      <x:c r="E79" s="1"/>
      <x:c r="F79" s="1"/>
      <x:c r="G79" s="1"/>
      <x:c r="H79" s="1"/>
    </x:row>
    <x:row r="80">
      <x:c r="A80" s="1"/>
      <x:c r="B80" s="1"/>
      <x:c r="C80" s="1"/>
      <x:c r="D80" s="1"/>
      <x:c r="E80" s="1"/>
      <x:c r="F80" s="1"/>
      <x:c r="G80" s="1"/>
      <x:c r="H80" s="1"/>
    </x:row>
  </x:sheetData>
  <x:mergeCells>
    <x:mergeCell ref="A1:H1"/>
    <x:mergeCell ref="A3:H3"/>
    <x:mergeCell ref="A12:H12"/>
    <x:mergeCell ref="A23:H23"/>
    <x:mergeCell ref="A34:H34"/>
  </x:mergeCells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42" hidden="0" customWidth="1"/>
    <x:col min="2" max="2" width="22" hidden="0" customWidth="1"/>
    <x:col min="3" max="3" width="24" hidden="0" customWidth="1"/>
    <x:col min="4" max="4" width="24" hidden="0" customWidth="1"/>
    <x:col min="5" max="5" width="24" hidden="0" customWidth="1"/>
  </x:cols>
  <x:sheetData>
    <x:row r="1" ht="25" customHeight="1">
      <x:c r="A1" s="4" t="str">
        <x:v>Sources &amp; Uses | Distressed SaaS Restructuring</x:v>
      </x:c>
      <x:c r="B1" s="4"/>
      <x:c r="C1" s="4"/>
      <x:c r="D1" s="4"/>
      <x:c r="E1" s="4"/>
    </x:row>
    <x:row r="2">
      <x:c r="A2" s="1"/>
      <x:c r="B2" s="1"/>
      <x:c r="C2" s="1"/>
      <x:c r="D2" s="1"/>
      <x:c r="E2" s="1"/>
    </x:row>
    <x:row r="3" ht="18" customHeight="1">
      <x:c r="A3" s="11" t="str">
        <x:v>Sources</x:v>
      </x:c>
      <x:c r="B3" s="11"/>
      <x:c r="C3" s="11"/>
      <x:c r="D3" s="11"/>
      <x:c r="E3" s="11"/>
    </x:row>
    <x:row r="4">
      <x:c r="A4" s="22" t="str">
        <x:v>Source</x:v>
      </x:c>
      <x:c r="B4" s="22" t="str">
        <x:v>Amount ($M)</x:v>
      </x:c>
      <x:c r="C4" s="1"/>
      <x:c r="D4" s="1"/>
      <x:c r="E4" s="1"/>
    </x:row>
    <x:row r="5">
      <x:c r="A5" s="1" t="str">
        <x:v>DIP Facility</x:v>
      </x:c>
      <x:c r="B5" s="53" t="n">
        <x:v>25</x:v>
      </x:c>
      <x:c r="C5" s="1"/>
      <x:c r="D5" s="1"/>
      <x:c r="E5" s="1"/>
    </x:row>
    <x:row r="6">
      <x:c r="A6" s="1" t="str">
        <x:v>New Money Equity</x:v>
      </x:c>
      <x:c r="B6" s="53" t="n">
        <x:v>40</x:v>
      </x:c>
      <x:c r="C6" s="1"/>
      <x:c r="D6" s="1"/>
      <x:c r="E6" s="1"/>
    </x:row>
    <x:row r="7">
      <x:c r="A7" s="1" t="str">
        <x:v>Debt-for-Equity Swap</x:v>
      </x:c>
      <x:c r="B7" s="53" t="n">
        <x:v>48</x:v>
      </x:c>
      <x:c r="C7" s="1"/>
      <x:c r="D7" s="1"/>
      <x:c r="E7" s="1"/>
    </x:row>
    <x:row r="8">
      <x:c r="A8" s="1" t="str">
        <x:v>Cash on Hand</x:v>
      </x:c>
      <x:c r="B8" s="53" t="n">
        <x:v>3.2</x:v>
      </x:c>
      <x:c r="C8" s="1"/>
      <x:c r="D8" s="1"/>
      <x:c r="E8" s="1"/>
    </x:row>
    <x:row r="9">
      <x:c r="A9" s="1"/>
      <x:c r="B9" s="1"/>
      <x:c r="C9" s="1"/>
      <x:c r="D9" s="1"/>
      <x:c r="E9" s="1"/>
    </x:row>
    <x:row r="10">
      <x:c r="A10" s="63" t="str">
        <x:v>Total Sources</x:v>
      </x:c>
      <x:c r="B10" s="63" t="n">
        <x:f>SUM(B5:B8)</x:f>
        <x:v>116.2</x:v>
      </x:c>
      <x:c r="C10" s="1"/>
      <x:c r="D10" s="1"/>
      <x:c r="E10" s="1"/>
    </x:row>
    <x:row r="11">
      <x:c r="A11" s="1"/>
      <x:c r="B11" s="1"/>
      <x:c r="C11" s="1"/>
      <x:c r="D11" s="1"/>
      <x:c r="E11" s="1"/>
    </x:row>
    <x:row r="12" ht="18" customHeight="1">
      <x:c r="A12" s="11" t="str">
        <x:v>Uses</x:v>
      </x:c>
      <x:c r="B12" s="11"/>
      <x:c r="C12" s="11"/>
      <x:c r="D12" s="11"/>
      <x:c r="E12" s="11"/>
    </x:row>
    <x:row r="13">
      <x:c r="A13" s="22" t="str">
        <x:v>Use</x:v>
      </x:c>
      <x:c r="B13" s="22" t="str">
        <x:v>Amount ($M)</x:v>
      </x:c>
      <x:c r="C13" s="1"/>
      <x:c r="D13" s="1"/>
      <x:c r="E13" s="1"/>
    </x:row>
    <x:row r="14">
      <x:c r="A14" s="1" t="str">
        <x:v>Paydown Revolver</x:v>
      </x:c>
      <x:c r="B14" s="53" t="n">
        <x:v>12</x:v>
      </x:c>
      <x:c r="C14" s="1"/>
      <x:c r="D14" s="1"/>
      <x:c r="E14" s="1"/>
    </x:row>
    <x:row r="15">
      <x:c r="A15" s="1" t="str">
        <x:v>Cloud Vendor Settlement</x:v>
      </x:c>
      <x:c r="B15" s="53" t="n">
        <x:v>8</x:v>
      </x:c>
      <x:c r="C15" s="1"/>
      <x:c r="D15" s="1"/>
      <x:c r="E15" s="1"/>
    </x:row>
    <x:row r="16">
      <x:c r="A16" s="1" t="str">
        <x:v>Restructuring Fees</x:v>
      </x:c>
      <x:c r="B16" s="53" t="n">
        <x:v>6.5</x:v>
      </x:c>
      <x:c r="C16" s="1"/>
      <x:c r="D16" s="1"/>
      <x:c r="E16" s="1"/>
    </x:row>
    <x:row r="17">
      <x:c r="A17" s="1" t="str">
        <x:v>DIP Fees &amp; OID</x:v>
      </x:c>
      <x:c r="B17" s="53" t="n">
        <x:v>3.2</x:v>
      </x:c>
      <x:c r="C17" s="1"/>
      <x:c r="D17" s="1"/>
      <x:c r="E17" s="1"/>
    </x:row>
    <x:row r="18">
      <x:c r="A18" s="1" t="str">
        <x:v>Working Capital Bridge</x:v>
      </x:c>
      <x:c r="B18" s="53" t="n">
        <x:v>18</x:v>
      </x:c>
      <x:c r="C18" s="1"/>
      <x:c r="D18" s="1"/>
      <x:c r="E18" s="1"/>
    </x:row>
    <x:row r="19">
      <x:c r="A19" s="1" t="str">
        <x:v>Debt Impairment Allocation</x:v>
      </x:c>
      <x:c r="B19" s="53" t="n">
        <x:v>48</x:v>
      </x:c>
      <x:c r="C19" s="1"/>
      <x:c r="D19" s="1"/>
      <x:c r="E19" s="1"/>
    </x:row>
    <x:row r="20">
      <x:c r="A20" s="63" t="str">
        <x:v>Total Uses</x:v>
      </x:c>
      <x:c r="B20" s="63" t="n">
        <x:f>SUM(B14:B19)</x:f>
        <x:v>95.7</x:v>
      </x:c>
      <x:c r="C20" s="1"/>
      <x:c r="D20" s="1"/>
      <x:c r="E20" s="1"/>
    </x:row>
    <x:row r="21">
      <x:c r="A21" s="1"/>
      <x:c r="B21" s="1"/>
      <x:c r="C21" s="1"/>
      <x:c r="D21" s="1"/>
      <x:c r="E21" s="1"/>
    </x:row>
    <x:row r="22">
      <x:c r="A22" s="64" t="str">
        <x:v>Remaining Liquidity</x:v>
      </x:c>
      <x:c r="B22" s="65" t="n">
        <x:f>B10-B20</x:f>
        <x:v>20.5</x:v>
      </x:c>
      <x:c r="C22" s="1"/>
      <x:c r="D22" s="1"/>
      <x:c r="E22" s="1"/>
    </x:row>
    <x:row r="23">
      <x:c r="A23" s="64" t="str">
        <x:v>Sources Less Uses Check</x:v>
      </x:c>
      <x:c r="B23" s="65" t="n">
        <x:f>B10-B20-B22</x:f>
        <x:v>0</x:v>
      </x:c>
      <x:c r="C23" s="1"/>
      <x:c r="D23" s="1"/>
      <x:c r="E23" s="1"/>
    </x:row>
    <x:row r="24">
      <x:c r="A24" s="64" t="str">
        <x:v>Status</x:v>
      </x:c>
      <x:c r="B24" s="66" t="str">
        <x:f>IF(ABS(B23)&lt;=0.01,"OK","REVIEW")</x:f>
        <x:v>OK</x:v>
      </x:c>
      <x:c r="C24" s="1"/>
      <x:c r="D24" s="1"/>
      <x:c r="E24" s="1"/>
    </x:row>
    <x:row r="25">
      <x:c r="A25" s="1"/>
      <x:c r="B25" s="1"/>
      <x:c r="C25" s="1"/>
      <x:c r="D25" s="1"/>
      <x:c r="E25" s="1"/>
    </x:row>
    <x:row r="26">
      <x:c r="A26" s="1"/>
      <x:c r="B26" s="1"/>
      <x:c r="C26" s="1"/>
      <x:c r="D26" s="1"/>
      <x:c r="E26" s="1"/>
    </x:row>
    <x:row r="27">
      <x:c r="A27" s="1"/>
      <x:c r="B27" s="1"/>
      <x:c r="C27" s="1"/>
      <x:c r="D27" s="1"/>
      <x:c r="E27" s="1"/>
    </x:row>
    <x:row r="28">
      <x:c r="A28" s="1"/>
      <x:c r="B28" s="1"/>
      <x:c r="C28" s="1"/>
      <x:c r="D28" s="1"/>
      <x:c r="E28" s="1"/>
    </x:row>
    <x:row r="29">
      <x:c r="A29" s="1"/>
      <x:c r="B29" s="1"/>
      <x:c r="C29" s="1"/>
      <x:c r="D29" s="1"/>
      <x:c r="E29" s="1"/>
    </x:row>
    <x:row r="30">
      <x:c r="A30" s="1"/>
      <x:c r="B30" s="1"/>
      <x:c r="C30" s="1"/>
      <x:c r="D30" s="1"/>
      <x:c r="E30" s="1"/>
    </x:row>
    <x:row r="31">
      <x:c r="A31" s="1"/>
      <x:c r="B31" s="1"/>
      <x:c r="C31" s="1"/>
      <x:c r="D31" s="1"/>
      <x:c r="E31" s="1"/>
    </x:row>
    <x:row r="32">
      <x:c r="A32" s="1"/>
      <x:c r="B32" s="1"/>
      <x:c r="C32" s="1"/>
      <x:c r="D32" s="1"/>
      <x:c r="E32" s="1"/>
    </x:row>
    <x:row r="33">
      <x:c r="A33" s="1"/>
      <x:c r="B33" s="1"/>
      <x:c r="C33" s="1"/>
      <x:c r="D33" s="1"/>
      <x:c r="E33" s="1"/>
    </x:row>
    <x:row r="34">
      <x:c r="A34" s="1"/>
      <x:c r="B34" s="1"/>
      <x:c r="C34" s="1"/>
      <x:c r="D34" s="1"/>
      <x:c r="E34" s="1"/>
    </x:row>
    <x:row r="35">
      <x:c r="A35" s="1"/>
      <x:c r="B35" s="1"/>
      <x:c r="C35" s="1"/>
      <x:c r="D35" s="1"/>
      <x:c r="E35" s="1"/>
    </x:row>
    <x:row r="36">
      <x:c r="A36" s="1"/>
      <x:c r="B36" s="1"/>
      <x:c r="C36" s="1"/>
      <x:c r="D36" s="1"/>
      <x:c r="E36" s="1"/>
    </x:row>
    <x:row r="37">
      <x:c r="A37" s="1"/>
      <x:c r="B37" s="1"/>
      <x:c r="C37" s="1"/>
      <x:c r="D37" s="1"/>
      <x:c r="E37" s="1"/>
    </x:row>
    <x:row r="38">
      <x:c r="A38" s="1"/>
      <x:c r="B38" s="1"/>
      <x:c r="C38" s="1"/>
      <x:c r="D38" s="1"/>
      <x:c r="E38" s="1"/>
    </x:row>
    <x:row r="39">
      <x:c r="A39" s="1"/>
      <x:c r="B39" s="1"/>
      <x:c r="C39" s="1"/>
      <x:c r="D39" s="1"/>
      <x:c r="E39" s="1"/>
    </x:row>
    <x:row r="40">
      <x:c r="A40" s="1"/>
      <x:c r="B40" s="1"/>
      <x:c r="C40" s="1"/>
      <x:c r="D40" s="1"/>
      <x:c r="E40" s="1"/>
    </x:row>
    <x:row r="41">
      <x:c r="A41" s="1"/>
      <x:c r="B41" s="1"/>
      <x:c r="C41" s="1"/>
      <x:c r="D41" s="1"/>
      <x:c r="E41" s="1"/>
    </x:row>
    <x:row r="42">
      <x:c r="A42" s="1"/>
      <x:c r="B42" s="1"/>
      <x:c r="C42" s="1"/>
      <x:c r="D42" s="1"/>
      <x:c r="E42" s="1"/>
    </x:row>
    <x:row r="43">
      <x:c r="A43" s="1"/>
      <x:c r="B43" s="1"/>
      <x:c r="C43" s="1"/>
      <x:c r="D43" s="1"/>
      <x:c r="E43" s="1"/>
    </x:row>
    <x:row r="44">
      <x:c r="A44" s="1"/>
      <x:c r="B44" s="1"/>
      <x:c r="C44" s="1"/>
      <x:c r="D44" s="1"/>
      <x:c r="E44" s="1"/>
    </x:row>
    <x:row r="45">
      <x:c r="A45" s="1"/>
      <x:c r="B45" s="1"/>
      <x:c r="C45" s="1"/>
      <x:c r="D45" s="1"/>
      <x:c r="E45" s="1"/>
    </x:row>
    <x:row r="46">
      <x:c r="A46" s="1"/>
      <x:c r="B46" s="1"/>
      <x:c r="C46" s="1"/>
      <x:c r="D46" s="1"/>
      <x:c r="E46" s="1"/>
    </x:row>
    <x:row r="47">
      <x:c r="A47" s="1"/>
      <x:c r="B47" s="1"/>
      <x:c r="C47" s="1"/>
      <x:c r="D47" s="1"/>
      <x:c r="E47" s="1"/>
    </x:row>
    <x:row r="48">
      <x:c r="A48" s="1"/>
      <x:c r="B48" s="1"/>
      <x:c r="C48" s="1"/>
      <x:c r="D48" s="1"/>
      <x:c r="E48" s="1"/>
    </x:row>
    <x:row r="49">
      <x:c r="A49" s="1"/>
      <x:c r="B49" s="1"/>
      <x:c r="C49" s="1"/>
      <x:c r="D49" s="1"/>
      <x:c r="E49" s="1"/>
    </x:row>
    <x:row r="50">
      <x:c r="A50" s="1"/>
      <x:c r="B50" s="1"/>
      <x:c r="C50" s="1"/>
      <x:c r="D50" s="1"/>
      <x:c r="E50" s="1"/>
    </x:row>
    <x:row r="51">
      <x:c r="A51" s="1"/>
      <x:c r="B51" s="1"/>
      <x:c r="C51" s="1"/>
      <x:c r="D51" s="1"/>
      <x:c r="E51" s="1"/>
    </x:row>
    <x:row r="52">
      <x:c r="A52" s="1"/>
      <x:c r="B52" s="1"/>
      <x:c r="C52" s="1"/>
      <x:c r="D52" s="1"/>
      <x:c r="E52" s="1"/>
    </x:row>
    <x:row r="53">
      <x:c r="A53" s="1"/>
      <x:c r="B53" s="1"/>
      <x:c r="C53" s="1"/>
      <x:c r="D53" s="1"/>
      <x:c r="E53" s="1"/>
    </x:row>
    <x:row r="54">
      <x:c r="A54" s="1"/>
      <x:c r="B54" s="1"/>
      <x:c r="C54" s="1"/>
      <x:c r="D54" s="1"/>
      <x:c r="E54" s="1"/>
    </x:row>
    <x:row r="55">
      <x:c r="A55" s="1"/>
      <x:c r="B55" s="1"/>
      <x:c r="C55" s="1"/>
      <x:c r="D55" s="1"/>
      <x:c r="E55" s="1"/>
    </x:row>
    <x:row r="56">
      <x:c r="A56" s="1"/>
      <x:c r="B56" s="1"/>
      <x:c r="C56" s="1"/>
      <x:c r="D56" s="1"/>
      <x:c r="E56" s="1"/>
    </x:row>
    <x:row r="57">
      <x:c r="A57" s="1"/>
      <x:c r="B57" s="1"/>
      <x:c r="C57" s="1"/>
      <x:c r="D57" s="1"/>
      <x:c r="E57" s="1"/>
    </x:row>
    <x:row r="58">
      <x:c r="A58" s="1"/>
      <x:c r="B58" s="1"/>
      <x:c r="C58" s="1"/>
      <x:c r="D58" s="1"/>
      <x:c r="E58" s="1"/>
    </x:row>
    <x:row r="59">
      <x:c r="A59" s="1"/>
      <x:c r="B59" s="1"/>
      <x:c r="C59" s="1"/>
      <x:c r="D59" s="1"/>
      <x:c r="E59" s="1"/>
    </x:row>
    <x:row r="60">
      <x:c r="A60" s="1"/>
      <x:c r="B60" s="1"/>
      <x:c r="C60" s="1"/>
      <x:c r="D60" s="1"/>
      <x:c r="E60" s="1"/>
    </x:row>
    <x:row r="61">
      <x:c r="A61" s="1"/>
      <x:c r="B61" s="1"/>
      <x:c r="C61" s="1"/>
      <x:c r="D61" s="1"/>
      <x:c r="E61" s="1"/>
    </x:row>
    <x:row r="62">
      <x:c r="A62" s="1"/>
      <x:c r="B62" s="1"/>
      <x:c r="C62" s="1"/>
      <x:c r="D62" s="1"/>
      <x:c r="E62" s="1"/>
    </x:row>
    <x:row r="63">
      <x:c r="A63" s="1"/>
      <x:c r="B63" s="1"/>
      <x:c r="C63" s="1"/>
      <x:c r="D63" s="1"/>
      <x:c r="E63" s="1"/>
    </x:row>
    <x:row r="64">
      <x:c r="A64" s="1"/>
      <x:c r="B64" s="1"/>
      <x:c r="C64" s="1"/>
      <x:c r="D64" s="1"/>
      <x:c r="E64" s="1"/>
    </x:row>
    <x:row r="65">
      <x:c r="A65" s="1"/>
      <x:c r="B65" s="1"/>
      <x:c r="C65" s="1"/>
      <x:c r="D65" s="1"/>
      <x:c r="E65" s="1"/>
    </x:row>
    <x:row r="66">
      <x:c r="A66" s="1"/>
      <x:c r="B66" s="1"/>
      <x:c r="C66" s="1"/>
      <x:c r="D66" s="1"/>
      <x:c r="E66" s="1"/>
    </x:row>
    <x:row r="67">
      <x:c r="A67" s="1"/>
      <x:c r="B67" s="1"/>
      <x:c r="C67" s="1"/>
      <x:c r="D67" s="1"/>
      <x:c r="E67" s="1"/>
    </x:row>
    <x:row r="68">
      <x:c r="A68" s="1"/>
      <x:c r="B68" s="1"/>
      <x:c r="C68" s="1"/>
      <x:c r="D68" s="1"/>
      <x:c r="E68" s="1"/>
    </x:row>
    <x:row r="69">
      <x:c r="A69" s="1"/>
      <x:c r="B69" s="1"/>
      <x:c r="C69" s="1"/>
      <x:c r="D69" s="1"/>
      <x:c r="E69" s="1"/>
    </x:row>
    <x:row r="70">
      <x:c r="A70" s="1"/>
      <x:c r="B70" s="1"/>
      <x:c r="C70" s="1"/>
      <x:c r="D70" s="1"/>
      <x:c r="E70" s="1"/>
    </x:row>
    <x:row r="71">
      <x:c r="A71" s="1"/>
      <x:c r="B71" s="1"/>
      <x:c r="C71" s="1"/>
      <x:c r="D71" s="1"/>
      <x:c r="E71" s="1"/>
    </x:row>
    <x:row r="72">
      <x:c r="A72" s="1"/>
      <x:c r="B72" s="1"/>
      <x:c r="C72" s="1"/>
      <x:c r="D72" s="1"/>
      <x:c r="E72" s="1"/>
    </x:row>
    <x:row r="73">
      <x:c r="A73" s="1"/>
      <x:c r="B73" s="1"/>
      <x:c r="C73" s="1"/>
      <x:c r="D73" s="1"/>
      <x:c r="E73" s="1"/>
    </x:row>
    <x:row r="74">
      <x:c r="A74" s="1"/>
      <x:c r="B74" s="1"/>
      <x:c r="C74" s="1"/>
      <x:c r="D74" s="1"/>
      <x:c r="E74" s="1"/>
    </x:row>
    <x:row r="75">
      <x:c r="A75" s="1"/>
      <x:c r="B75" s="1"/>
      <x:c r="C75" s="1"/>
      <x:c r="D75" s="1"/>
      <x:c r="E75" s="1"/>
    </x:row>
    <x:row r="76">
      <x:c r="A76" s="1"/>
      <x:c r="B76" s="1"/>
      <x:c r="C76" s="1"/>
      <x:c r="D76" s="1"/>
      <x:c r="E76" s="1"/>
    </x:row>
    <x:row r="77">
      <x:c r="A77" s="1"/>
      <x:c r="B77" s="1"/>
      <x:c r="C77" s="1"/>
      <x:c r="D77" s="1"/>
      <x:c r="E77" s="1"/>
    </x:row>
    <x:row r="78">
      <x:c r="A78" s="1"/>
      <x:c r="B78" s="1"/>
      <x:c r="C78" s="1"/>
      <x:c r="D78" s="1"/>
      <x:c r="E78" s="1"/>
    </x:row>
    <x:row r="79">
      <x:c r="A79" s="1"/>
      <x:c r="B79" s="1"/>
      <x:c r="C79" s="1"/>
      <x:c r="D79" s="1"/>
      <x:c r="E79" s="1"/>
    </x:row>
    <x:row r="80">
      <x:c r="A80" s="1"/>
      <x:c r="B80" s="1"/>
      <x:c r="C80" s="1"/>
      <x:c r="D80" s="1"/>
      <x:c r="E80" s="1"/>
    </x:row>
  </x:sheetData>
  <x:mergeCells>
    <x:mergeCell ref="A1:E1"/>
    <x:mergeCell ref="A3:E3"/>
    <x:mergeCell ref="A12:E12"/>
  </x:mergeCells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2" hidden="0" customWidth="1"/>
    <x:col min="2" max="2" width="13" hidden="0" customWidth="1"/>
    <x:col min="3" max="3" width="13" hidden="0" customWidth="1"/>
    <x:col min="4" max="4" width="13" hidden="0" customWidth="1"/>
    <x:col min="5" max="5" width="13" hidden="0" customWidth="1"/>
    <x:col min="6" max="6" width="13" hidden="0" customWidth="1"/>
    <x:col min="7" max="7" width="13" hidden="0" customWidth="1"/>
    <x:col min="8" max="8" width="13" hidden="0" customWidth="1"/>
    <x:col min="9" max="9" width="13" hidden="0" customWidth="1"/>
    <x:col min="10" max="10" width="13" hidden="0" customWidth="1"/>
    <x:col min="11" max="11" width="13" hidden="0" customWidth="1"/>
    <x:col min="12" max="12" width="13" hidden="0" customWidth="1"/>
    <x:col min="13" max="13" width="13" hidden="0" customWidth="1"/>
    <x:col min="14" max="14" width="13" hidden="0" customWidth="1"/>
    <x:col min="15" max="15" width="13" hidden="0" customWidth="1"/>
    <x:col min="16" max="16" width="13" hidden="0" customWidth="1"/>
    <x:col min="17" max="17" width="13" hidden="0" customWidth="1"/>
  </x:cols>
  <x:sheetData>
    <x:row r="1" ht="25" customHeight="1">
      <x:c r="A1" s="4" t="str">
        <x:v>Monthly Operating Model with Quarterly Roll-Up</x:v>
      </x:c>
      <x:c r="B1" s="4"/>
      <x:c r="C1" s="4"/>
      <x:c r="D1" s="4"/>
      <x:c r="E1" s="4"/>
      <x:c r="F1" s="4"/>
      <x:c r="G1" s="4"/>
      <x:c r="H1" s="4"/>
      <x:c r="I1" s="4"/>
      <x:c r="J1" s="4"/>
      <x:c r="K1" s="4"/>
      <x:c r="L1" s="4"/>
      <x:c r="M1" s="4"/>
      <x:c r="N1" s="4"/>
      <x:c r="O1" s="4"/>
      <x:c r="P1" s="4"/>
      <x:c r="Q1" s="4"/>
    </x:row>
    <x:row r="2">
      <x:c r="A2" s="1"/>
      <x:c r="B2" s="1"/>
      <x:c r="C2" s="1"/>
      <x:c r="D2" s="1"/>
      <x:c r="E2" s="1"/>
      <x:c r="F2" s="1"/>
      <x:c r="G2" s="1"/>
      <x:c r="H2" s="1"/>
      <x:c r="I2" s="1"/>
      <x:c r="J2" s="1"/>
      <x:c r="K2" s="1"/>
      <x:c r="L2" s="1"/>
      <x:c r="M2" s="1"/>
      <x:c r="N2" s="1"/>
      <x:c r="O2" s="1"/>
      <x:c r="P2" s="1"/>
      <x:c r="Q2" s="1"/>
    </x:row>
    <x:row r="3">
      <x:c r="A3" s="22" t="str">
        <x:v>Metric ($M, except percentages)</x:v>
      </x:c>
      <x:c r="B3" s="22" t="str">
        <x:v>M1</x:v>
      </x:c>
      <x:c r="C3" s="22" t="str">
        <x:v>M2</x:v>
      </x:c>
      <x:c r="D3" s="22" t="str">
        <x:v>M3</x:v>
      </x:c>
      <x:c r="E3" s="22" t="str">
        <x:v>M4</x:v>
      </x:c>
      <x:c r="F3" s="22" t="str">
        <x:v>M5</x:v>
      </x:c>
      <x:c r="G3" s="22" t="str">
        <x:v>M6</x:v>
      </x:c>
      <x:c r="H3" s="22" t="str">
        <x:v>M7</x:v>
      </x:c>
      <x:c r="I3" s="22" t="str">
        <x:v>M8</x:v>
      </x:c>
      <x:c r="J3" s="22" t="str">
        <x:v>M9</x:v>
      </x:c>
      <x:c r="K3" s="22" t="str">
        <x:v>M10</x:v>
      </x:c>
      <x:c r="L3" s="22" t="str">
        <x:v>M11</x:v>
      </x:c>
      <x:c r="M3" s="22" t="str">
        <x:v>M12</x:v>
      </x:c>
      <x:c r="N3" s="1"/>
      <x:c r="O3" s="1"/>
      <x:c r="P3" s="1"/>
      <x:c r="Q3" s="1"/>
    </x:row>
    <x:row r="4">
      <x:c r="A4" s="6" t="str">
        <x:v>Beginning ARR</x:v>
      </x:c>
      <x:c r="B4" s="70" t="n">
        <x:f>'02_Historical_Monthly'!B27</x:f>
        <x:v>58.1</x:v>
      </x:c>
      <x:c r="C4" s="70" t="n">
        <x:f>B9</x:f>
        <x:v>56.32771760000001</x:v>
      </x:c>
      <x:c r="D4" s="70" t="n">
        <x:f>C9</x:f>
        <x:v>54.66650055254081</x:v>
      </x:c>
      <x:c r="E4" s="70" t="n">
        <x:f>D9</x:f>
        <x:v>53.10959861680445</x:v>
      </x:c>
      <x:c r="F4" s="70" t="n">
        <x:f>E9</x:f>
        <x:v>51.65078416199806</x:v>
      </x:c>
      <x:c r="G4" s="70" t="n">
        <x:f>F9</x:f>
        <x:v>50.28431101620824</x:v>
      </x:c>
      <x:c r="H4" s="70" t="n">
        <x:f>G9</x:f>
        <x:v>49.00487700671184</x:v>
      </x:c>
      <x:c r="I4" s="70" t="n">
        <x:f>H9</x:f>
        <x:v>47.80758985168385</x:v>
      </x:c>
      <x:c r="J4" s="70" t="n">
        <x:f>I9</x:f>
        <x:v>46.687936097357415</x:v>
      </x:c>
      <x:c r="K4" s="70" t="n">
        <x:f>J9</x:f>
        <x:v>45.641752825287824</x:v>
      </x:c>
      <x:c r="L4" s="70" t="n">
        <x:f>K9</x:f>
        <x:v>44.619012427978774</x:v>
      </x:c>
      <x:c r="M4" s="70" t="n">
        <x:f>L9</x:f>
        <x:v>43.61918959749262</x:v>
      </x:c>
      <x:c r="N4" s="1"/>
      <x:c r="O4" s="1"/>
      <x:c r="P4" s="1"/>
      <x:c r="Q4" s="1"/>
    </x:row>
    <x:row r="5">
      <x:c r="A5" s="8" t="str">
        <x:v>Gross Monthly Churn</x:v>
      </x:c>
      <x:c r="B5" s="71" t="n">
        <x:f>'03_Turnaround'!$B$6-MIN(0,8)*('03_Turnaround'!$B$7/8)</x:f>
        <x:v>0.042</x:v>
      </x:c>
      <x:c r="C5" s="71" t="n">
        <x:f>'03_Turnaround'!$B$6-MIN(1,8)*('03_Turnaround'!$B$7/8)</x:f>
        <x:v>0.041</x:v>
      </x:c>
      <x:c r="D5" s="71" t="n">
        <x:f>'03_Turnaround'!$B$6-MIN(2,8)*('03_Turnaround'!$B$7/8)</x:f>
        <x:v>0.04</x:v>
      </x:c>
      <x:c r="E5" s="71" t="n">
        <x:f>'03_Turnaround'!$B$6-MIN(3,8)*('03_Turnaround'!$B$7/8)</x:f>
        <x:v>0.039</x:v>
      </x:c>
      <x:c r="F5" s="71" t="n">
        <x:f>'03_Turnaround'!$B$6-MIN(4,8)*('03_Turnaround'!$B$7/8)</x:f>
        <x:v>0.038000000000000006</x:v>
      </x:c>
      <x:c r="G5" s="71" t="n">
        <x:f>'03_Turnaround'!$B$6-MIN(5,8)*('03_Turnaround'!$B$7/8)</x:f>
        <x:v>0.037000000000000005</x:v>
      </x:c>
      <x:c r="H5" s="71" t="n">
        <x:f>'03_Turnaround'!$B$6-MIN(6,8)*('03_Turnaround'!$B$7/8)</x:f>
        <x:v>0.036000000000000004</x:v>
      </x:c>
      <x:c r="I5" s="71" t="n">
        <x:f>'03_Turnaround'!$B$6-MIN(7,8)*('03_Turnaround'!$B$7/8)</x:f>
        <x:v>0.035</x:v>
      </x:c>
      <x:c r="J5" s="71" t="n">
        <x:f>'03_Turnaround'!$B$6-MIN(8,8)*('03_Turnaround'!$B$7/8)</x:f>
        <x:v>0.034</x:v>
      </x:c>
      <x:c r="K5" s="71" t="n">
        <x:f>'03_Turnaround'!$B$6-MIN(9,8)*('03_Turnaround'!$B$7/8)</x:f>
        <x:v>0.034</x:v>
      </x:c>
      <x:c r="L5" s="71" t="n">
        <x:f>'03_Turnaround'!$B$6-MIN(10,8)*('03_Turnaround'!$B$7/8)</x:f>
        <x:v>0.034</x:v>
      </x:c>
      <x:c r="M5" s="71" t="n">
        <x:f>'03_Turnaround'!$B$6-MIN(11,8)*('03_Turnaround'!$B$7/8)</x:f>
        <x:v>0.034</x:v>
      </x:c>
      <x:c r="N5" s="1"/>
      <x:c r="O5" s="1"/>
      <x:c r="P5" s="1"/>
      <x:c r="Q5" s="1"/>
    </x:row>
    <x:row r="6">
      <x:c r="A6" s="8" t="str">
        <x:v>Gross Churn ARR</x:v>
      </x:c>
      <x:c r="B6" s="72" t="n">
        <x:f>B4*B5</x:f>
        <x:v>2.4402000000000004</x:v>
      </x:c>
      <x:c r="C6" s="72" t="n">
        <x:f>C4*C5</x:f>
        <x:v>2.3094364216000005</x:v>
      </x:c>
      <x:c r="D6" s="72" t="n">
        <x:f>D4*D5</x:f>
        <x:v>2.1866600221016324</x:v>
      </x:c>
      <x:c r="E6" s="72" t="n">
        <x:f>E4*E5</x:f>
        <x:v>2.0712743460553735</x:v>
      </x:c>
      <x:c r="F6" s="72" t="n">
        <x:f>F4*F5</x:f>
        <x:v>1.9627297981559266</x:v>
      </x:c>
      <x:c r="G6" s="72" t="n">
        <x:f>G4*G5</x:f>
        <x:v>1.8605195075997052</x:v>
      </x:c>
      <x:c r="H6" s="72" t="n">
        <x:f>H4*H5</x:f>
        <x:v>1.7641755722416264</x:v>
      </x:c>
      <x:c r="I6" s="72" t="n">
        <x:f>I4*I5</x:f>
        <x:v>1.673265644808935</x:v>
      </x:c>
      <x:c r="J6" s="72" t="n">
        <x:f>J4*J5</x:f>
        <x:v>1.5873898273101523</x:v>
      </x:c>
      <x:c r="K6" s="72" t="n">
        <x:f>K4*K5</x:f>
        <x:v>1.551819596059786</x:v>
      </x:c>
      <x:c r="L6" s="72" t="n">
        <x:f>L4*L5</x:f>
        <x:v>1.5170464225512785</x:v>
      </x:c>
      <x:c r="M6" s="72" t="n">
        <x:f>M4*M5</x:f>
        <x:v>1.4830524463147492</x:v>
      </x:c>
      <x:c r="N6" s="1"/>
      <x:c r="O6" s="1"/>
      <x:c r="P6" s="1"/>
      <x:c r="Q6" s="1"/>
    </x:row>
    <x:row r="7">
      <x:c r="A7" s="8" t="str">
        <x:v>Monthly Upsell Rate</x:v>
      </x:c>
      <x:c r="B7" s="71" t="n">
        <x:f>'03_Turnaround'!$B$8</x:f>
        <x:v>0.012</x:v>
      </x:c>
      <x:c r="C7" s="71" t="n">
        <x:f>'03_Turnaround'!$B$8</x:f>
        <x:v>0.012</x:v>
      </x:c>
      <x:c r="D7" s="71" t="n">
        <x:f>'03_Turnaround'!$B$8</x:f>
        <x:v>0.012</x:v>
      </x:c>
      <x:c r="E7" s="71" t="n">
        <x:f>'03_Turnaround'!$B$8</x:f>
        <x:v>0.012</x:v>
      </x:c>
      <x:c r="F7" s="71" t="n">
        <x:f>'03_Turnaround'!$B$8</x:f>
        <x:v>0.012</x:v>
      </x:c>
      <x:c r="G7" s="71" t="n">
        <x:f>'03_Turnaround'!$B$8</x:f>
        <x:v>0.012</x:v>
      </x:c>
      <x:c r="H7" s="71" t="n">
        <x:f>'03_Turnaround'!$B$8</x:f>
        <x:v>0.012</x:v>
      </x:c>
      <x:c r="I7" s="71" t="n">
        <x:f>'03_Turnaround'!$B$8</x:f>
        <x:v>0.012</x:v>
      </x:c>
      <x:c r="J7" s="71" t="n">
        <x:f>'03_Turnaround'!$B$8</x:f>
        <x:v>0.012</x:v>
      </x:c>
      <x:c r="K7" s="71" t="n">
        <x:f>'03_Turnaround'!$B$8</x:f>
        <x:v>0.012</x:v>
      </x:c>
      <x:c r="L7" s="71" t="n">
        <x:f>'03_Turnaround'!$B$8</x:f>
        <x:v>0.012</x:v>
      </x:c>
      <x:c r="M7" s="71" t="n">
        <x:f>'03_Turnaround'!$B$8</x:f>
        <x:v>0.012</x:v>
      </x:c>
      <x:c r="N7" s="1"/>
      <x:c r="O7" s="1"/>
      <x:c r="P7" s="1"/>
      <x:c r="Q7" s="1"/>
    </x:row>
    <x:row r="8">
      <x:c r="A8" s="8" t="str">
        <x:v>Upsell ARR</x:v>
      </x:c>
      <x:c r="B8" s="72" t="n">
        <x:f>(B4-B6)*B7</x:f>
        <x:v>0.6679176000000001</x:v>
      </x:c>
      <x:c r="C8" s="72" t="n">
        <x:f>(C4-C6)*C7</x:f>
        <x:v>0.6482193741408001</x:v>
      </x:c>
      <x:c r="D8" s="72" t="n">
        <x:f>(D4-D6)*D7</x:f>
        <x:v>0.6297580863652701</x:v>
      </x:c>
      <x:c r="E8" s="72" t="n">
        <x:f>(E4-E6)*E7</x:f>
        <x:v>0.6124598912489889</x:v>
      </x:c>
      <x:c r="F8" s="72" t="n">
        <x:f>(F4-F6)*F7</x:f>
        <x:v>0.5962566523661056</x:v>
      </x:c>
      <x:c r="G8" s="72" t="n">
        <x:f>(G4-G6)*G7</x:f>
        <x:v>0.5810854981033025</x:v>
      </x:c>
      <x:c r="H8" s="72" t="n">
        <x:f>(H4-H6)*H7</x:f>
        <x:v>0.5668884172136426</x:v>
      </x:c>
      <x:c r="I8" s="72" t="n">
        <x:f>(I4-I6)*I7</x:f>
        <x:v>0.553611890482499</x:v>
      </x:c>
      <x:c r="J8" s="72" t="n">
        <x:f>(J4-J6)*J7</x:f>
        <x:v>0.5412065552405672</x:v>
      </x:c>
      <x:c r="K8" s="72" t="n">
        <x:f>(K4-K6)*K7</x:f>
        <x:v>0.5290791987507365</x:v>
      </x:c>
      <x:c r="L8" s="72" t="n">
        <x:f>(L4-L6)*L7</x:f>
        <x:v>0.5172235920651299</x:v>
      </x:c>
      <x:c r="M8" s="72" t="n">
        <x:f>(M4-M6)*M7</x:f>
        <x:v>0.5056336458141345</x:v>
      </x:c>
      <x:c r="N8" s="1"/>
      <x:c r="O8" s="1"/>
      <x:c r="P8" s="1"/>
      <x:c r="Q8" s="1"/>
    </x:row>
    <x:row r="9">
      <x:c r="A9" s="8" t="str">
        <x:v>Ending ARR</x:v>
      </x:c>
      <x:c r="B9" s="72" t="n">
        <x:f>B4-B6+B8</x:f>
        <x:v>56.32771760000001</x:v>
      </x:c>
      <x:c r="C9" s="72" t="n">
        <x:f>C4-C6+C8</x:f>
        <x:v>54.66650055254081</x:v>
      </x:c>
      <x:c r="D9" s="72" t="n">
        <x:f>D4-D6+D8</x:f>
        <x:v>53.10959861680445</x:v>
      </x:c>
      <x:c r="E9" s="72" t="n">
        <x:f>E4-E6+E8</x:f>
        <x:v>51.65078416199806</x:v>
      </x:c>
      <x:c r="F9" s="72" t="n">
        <x:f>F4-F6+F8</x:f>
        <x:v>50.28431101620824</x:v>
      </x:c>
      <x:c r="G9" s="72" t="n">
        <x:f>G4-G6+G8</x:f>
        <x:v>49.00487700671184</x:v>
      </x:c>
      <x:c r="H9" s="72" t="n">
        <x:f>H4-H6+H8</x:f>
        <x:v>47.80758985168385</x:v>
      </x:c>
      <x:c r="I9" s="72" t="n">
        <x:f>I4-I6+I8</x:f>
        <x:v>46.687936097357415</x:v>
      </x:c>
      <x:c r="J9" s="72" t="n">
        <x:f>J4-J6+J8</x:f>
        <x:v>45.641752825287824</x:v>
      </x:c>
      <x:c r="K9" s="72" t="n">
        <x:f>K4-K6+K8</x:f>
        <x:v>44.619012427978774</x:v>
      </x:c>
      <x:c r="L9" s="72" t="n">
        <x:f>L4-L6+L8</x:f>
        <x:v>43.61918959749262</x:v>
      </x:c>
      <x:c r="M9" s="72" t="n">
        <x:f>M4-M6+M8</x:f>
        <x:v>42.641770796992006</x:v>
      </x:c>
      <x:c r="N9" s="1"/>
      <x:c r="O9" s="1"/>
      <x:c r="P9" s="1"/>
      <x:c r="Q9" s="1"/>
    </x:row>
    <x:row r="10">
      <x:c r="A10" s="8" t="str">
        <x:v>Usage Uplift</x:v>
      </x:c>
      <x:c r="B10" s="71" t="n">
        <x:f>'03_Turnaround'!$B$9</x:f>
        <x:v>0.08</x:v>
      </x:c>
      <x:c r="C10" s="71" t="n">
        <x:f>'03_Turnaround'!$B$9</x:f>
        <x:v>0.08</x:v>
      </x:c>
      <x:c r="D10" s="71" t="n">
        <x:f>'03_Turnaround'!$B$9</x:f>
        <x:v>0.08</x:v>
      </x:c>
      <x:c r="E10" s="71" t="n">
        <x:f>'03_Turnaround'!$B$9</x:f>
        <x:v>0.08</x:v>
      </x:c>
      <x:c r="F10" s="71" t="n">
        <x:f>'03_Turnaround'!$B$9</x:f>
        <x:v>0.08</x:v>
      </x:c>
      <x:c r="G10" s="71" t="n">
        <x:f>'03_Turnaround'!$B$9</x:f>
        <x:v>0.08</x:v>
      </x:c>
      <x:c r="H10" s="71" t="n">
        <x:f>'03_Turnaround'!$B$9</x:f>
        <x:v>0.08</x:v>
      </x:c>
      <x:c r="I10" s="71" t="n">
        <x:f>'03_Turnaround'!$B$9</x:f>
        <x:v>0.08</x:v>
      </x:c>
      <x:c r="J10" s="71" t="n">
        <x:f>'03_Turnaround'!$B$9</x:f>
        <x:v>0.08</x:v>
      </x:c>
      <x:c r="K10" s="71" t="n">
        <x:f>'03_Turnaround'!$B$9</x:f>
        <x:v>0.08</x:v>
      </x:c>
      <x:c r="L10" s="71" t="n">
        <x:f>'03_Turnaround'!$B$9</x:f>
        <x:v>0.08</x:v>
      </x:c>
      <x:c r="M10" s="71" t="n">
        <x:f>'03_Turnaround'!$B$9</x:f>
        <x:v>0.08</x:v>
      </x:c>
      <x:c r="N10" s="1"/>
      <x:c r="O10" s="1"/>
      <x:c r="P10" s="1"/>
      <x:c r="Q10" s="1"/>
    </x:row>
    <x:row r="11">
      <x:c r="A11" s="8" t="str">
        <x:v>Support Uplift</x:v>
      </x:c>
      <x:c r="B11" s="71" t="n">
        <x:f>'03_Turnaround'!$B$10</x:f>
        <x:v>0.03</x:v>
      </x:c>
      <x:c r="C11" s="71" t="n">
        <x:f>'03_Turnaround'!$B$10</x:f>
        <x:v>0.03</x:v>
      </x:c>
      <x:c r="D11" s="71" t="n">
        <x:f>'03_Turnaround'!$B$10</x:f>
        <x:v>0.03</x:v>
      </x:c>
      <x:c r="E11" s="71" t="n">
        <x:f>'03_Turnaround'!$B$10</x:f>
        <x:v>0.03</x:v>
      </x:c>
      <x:c r="F11" s="71" t="n">
        <x:f>'03_Turnaround'!$B$10</x:f>
        <x:v>0.03</x:v>
      </x:c>
      <x:c r="G11" s="71" t="n">
        <x:f>'03_Turnaround'!$B$10</x:f>
        <x:v>0.03</x:v>
      </x:c>
      <x:c r="H11" s="71" t="n">
        <x:f>'03_Turnaround'!$B$10</x:f>
        <x:v>0.03</x:v>
      </x:c>
      <x:c r="I11" s="71" t="n">
        <x:f>'03_Turnaround'!$B$10</x:f>
        <x:v>0.03</x:v>
      </x:c>
      <x:c r="J11" s="71" t="n">
        <x:f>'03_Turnaround'!$B$10</x:f>
        <x:v>0.03</x:v>
      </x:c>
      <x:c r="K11" s="71" t="n">
        <x:f>'03_Turnaround'!$B$10</x:f>
        <x:v>0.03</x:v>
      </x:c>
      <x:c r="L11" s="71" t="n">
        <x:f>'03_Turnaround'!$B$10</x:f>
        <x:v>0.03</x:v>
      </x:c>
      <x:c r="M11" s="71" t="n">
        <x:f>'03_Turnaround'!$B$10</x:f>
        <x:v>0.03</x:v>
      </x:c>
      <x:c r="N11" s="1"/>
      <x:c r="O11" s="1"/>
      <x:c r="P11" s="1"/>
      <x:c r="Q11" s="1"/>
    </x:row>
    <x:row r="12">
      <x:c r="A12" s="8" t="str">
        <x:v>Revenue</x:v>
      </x:c>
      <x:c r="B12" s="72" t="n">
        <x:f>B9/12*(1+B10)*(1+B11)</x:f>
        <x:v>5.221579421520001</x:v>
      </x:c>
      <x:c r="C12" s="72" t="n">
        <x:f>C9/12*(1+C10)*(1+C11)</x:f>
        <x:v>5.067584601220534</x:v>
      </x:c>
      <x:c r="D12" s="72" t="n">
        <x:f>D9/12*(1+D10)*(1+D11)</x:f>
        <x:v>4.923259791777772</x:v>
      </x:c>
      <x:c r="E12" s="72" t="n">
        <x:f>E9/12*(1+E10)*(1+E11)</x:f>
        <x:v>4.788027691817221</x:v>
      </x:c>
      <x:c r="F12" s="72" t="n">
        <x:f>F9/12*(1+F10)*(1+F11)</x:f>
        <x:v>4.661355631202505</x:v>
      </x:c>
      <x:c r="G12" s="72" t="n">
        <x:f>G9/12*(1+G10)*(1+G11)</x:f>
        <x:v>4.542752098522188</x:v>
      </x:c>
      <x:c r="H12" s="72" t="n">
        <x:f>H9/12*(1+H10)*(1+H11)</x:f>
        <x:v>4.431763579251093</x:v>
      </x:c>
      <x:c r="I12" s="72" t="n">
        <x:f>I9/12*(1+I10)*(1+I11)</x:f>
        <x:v>4.327971676225033</x:v>
      </x:c>
      <x:c r="J12" s="72" t="n">
        <x:f>J9/12*(1+J10)*(1+J11)</x:f>
        <x:v>4.230990486904181</x:v>
      </x:c>
      <x:c r="K12" s="72" t="n">
        <x:f>K9/12*(1+K10)*(1+K11)</x:f>
        <x:v>4.1361824520736326</x:v>
      </x:c>
      <x:c r="L12" s="72" t="n">
        <x:f>L9/12*(1+L10)*(1+L11)</x:f>
        <x:v>4.0434988756875665</x:v>
      </x:c>
      <x:c r="M12" s="72" t="n">
        <x:f>M9/12*(1+M10)*(1+M11)</x:f>
        <x:v>3.9528921528811596</x:v>
      </x:c>
      <x:c r="N12" s="1"/>
      <x:c r="O12" s="1"/>
      <x:c r="P12" s="1"/>
      <x:c r="Q12" s="1"/>
    </x:row>
    <x:row r="13">
      <x:c r="A13" s="8" t="str">
        <x:v>Gross Margin</x:v>
      </x:c>
      <x:c r="B13" s="71" t="n">
        <x:f>'03_Turnaround'!$B$28+(0/11)*('03_Turnaround'!$C$28-'03_Turnaround'!$B$28)</x:f>
        <x:v>0.62</x:v>
      </x:c>
      <x:c r="C13" s="71" t="n">
        <x:f>'03_Turnaround'!$B$28+(1/11)*('03_Turnaround'!$C$28-'03_Turnaround'!$B$28)</x:f>
        <x:v>0.6254545454545455</x:v>
      </x:c>
      <x:c r="D13" s="71" t="n">
        <x:f>'03_Turnaround'!$B$28+(2/11)*('03_Turnaround'!$C$28-'03_Turnaround'!$B$28)</x:f>
        <x:v>0.6309090909090909</x:v>
      </x:c>
      <x:c r="E13" s="71" t="n">
        <x:f>'03_Turnaround'!$B$28+(3/11)*('03_Turnaround'!$C$28-'03_Turnaround'!$B$28)</x:f>
        <x:v>0.6363636363636364</x:v>
      </x:c>
      <x:c r="F13" s="71" t="n">
        <x:f>'03_Turnaround'!$B$28+(4/11)*('03_Turnaround'!$C$28-'03_Turnaround'!$B$28)</x:f>
        <x:v>0.6418181818181818</x:v>
      </x:c>
      <x:c r="G13" s="71" t="n">
        <x:f>'03_Turnaround'!$B$28+(5/11)*('03_Turnaround'!$C$28-'03_Turnaround'!$B$28)</x:f>
        <x:v>0.6472727272727273</x:v>
      </x:c>
      <x:c r="H13" s="71" t="n">
        <x:f>'03_Turnaround'!$B$28+(6/11)*('03_Turnaround'!$C$28-'03_Turnaround'!$B$28)</x:f>
        <x:v>0.6527272727272727</x:v>
      </x:c>
      <x:c r="I13" s="71" t="n">
        <x:f>'03_Turnaround'!$B$28+(7/11)*('03_Turnaround'!$C$28-'03_Turnaround'!$B$28)</x:f>
        <x:v>0.6581818181818182</x:v>
      </x:c>
      <x:c r="J13" s="71" t="n">
        <x:f>'03_Turnaround'!$B$28+(8/11)*('03_Turnaround'!$C$28-'03_Turnaround'!$B$28)</x:f>
        <x:v>0.6636363636363637</x:v>
      </x:c>
      <x:c r="K13" s="71" t="n">
        <x:f>'03_Turnaround'!$B$28+(9/11)*('03_Turnaround'!$C$28-'03_Turnaround'!$B$28)</x:f>
        <x:v>0.6690909090909092</x:v>
      </x:c>
      <x:c r="L13" s="71" t="n">
        <x:f>'03_Turnaround'!$B$28+(10/11)*('03_Turnaround'!$C$28-'03_Turnaround'!$B$28)</x:f>
        <x:v>0.6745454545454546</x:v>
      </x:c>
      <x:c r="M13" s="71" t="n">
        <x:f>'03_Turnaround'!$B$28+(11/11)*('03_Turnaround'!$C$28-'03_Turnaround'!$B$28)</x:f>
        <x:v>0.68</x:v>
      </x:c>
      <x:c r="N13" s="1"/>
      <x:c r="O13" s="1"/>
      <x:c r="P13" s="1"/>
      <x:c r="Q13" s="1"/>
    </x:row>
    <x:row r="14">
      <x:c r="A14" s="8" t="str">
        <x:v>Gross Profit</x:v>
      </x:c>
      <x:c r="B14" s="72" t="n">
        <x:f>B12*B13</x:f>
        <x:v>3.237379241342401</x:v>
      </x:c>
      <x:c r="C14" s="72" t="n">
        <x:f>C12*C13</x:f>
        <x:v>3.1695438233088433</x:v>
      </x:c>
      <x:c r="D14" s="72" t="n">
        <x:f>D12*D13</x:f>
        <x:v>3.106129359539794</x:v>
      </x:c>
      <x:c r="E14" s="72" t="n">
        <x:f>E12*E13</x:f>
        <x:v>3.046926712974595</x:v>
      </x:c>
      <x:c r="F14" s="72" t="n">
        <x:f>F12*F13</x:f>
        <x:v>2.991742796026335</x:v>
      </x:c>
      <x:c r="G14" s="72" t="n">
        <x:f>G12*G13</x:f>
        <x:v>2.940399540134362</x:v>
      </x:c>
      <x:c r="H14" s="72" t="n">
        <x:f>H12*H13</x:f>
        <x:v>2.8927329544566227</x:v>
      </x:c>
      <x:c r="I14" s="72" t="n">
        <x:f>I12*I13</x:f>
        <x:v>2.8485922668972035</x:v>
      </x:c>
      <x:c r="J14" s="72" t="n">
        <x:f>J12*J13</x:f>
        <x:v>2.8078391413091386</x:v>
      </x:c>
      <x:c r="K14" s="72" t="n">
        <x:f>K12*K13</x:f>
        <x:v>2.767482077023813</x:v>
      </x:c>
      <x:c r="L14" s="72" t="n">
        <x:f>L12*L13</x:f>
        <x:v>2.727523787054704</x:v>
      </x:c>
      <x:c r="M14" s="72" t="n">
        <x:f>M12*M13</x:f>
        <x:v>2.687966663959189</x:v>
      </x:c>
      <x:c r="N14" s="1"/>
      <x:c r="O14" s="1"/>
      <x:c r="P14" s="1"/>
      <x:c r="Q14" s="1"/>
    </x:row>
    <x:row r="15">
      <x:c r="A15" s="8" t="str">
        <x:v>S&amp;M % of Revenue</x:v>
      </x:c>
      <x:c r="B15" s="71" t="n">
        <x:f>'03_Turnaround'!$B$29+(0/11)*('03_Turnaround'!$C$29-'03_Turnaround'!$B$29)</x:f>
        <x:v>0.38</x:v>
      </x:c>
      <x:c r="C15" s="71" t="n">
        <x:f>'03_Turnaround'!$B$29+(1/11)*('03_Turnaround'!$C$29-'03_Turnaround'!$B$29)</x:f>
        <x:v>0.37363636363636366</x:v>
      </x:c>
      <x:c r="D15" s="71" t="n">
        <x:f>'03_Turnaround'!$B$29+(2/11)*('03_Turnaround'!$C$29-'03_Turnaround'!$B$29)</x:f>
        <x:v>0.36727272727272725</x:v>
      </x:c>
      <x:c r="E15" s="71" t="n">
        <x:f>'03_Turnaround'!$B$29+(3/11)*('03_Turnaround'!$C$29-'03_Turnaround'!$B$29)</x:f>
        <x:v>0.3609090909090909</x:v>
      </x:c>
      <x:c r="F15" s="71" t="n">
        <x:f>'03_Turnaround'!$B$29+(4/11)*('03_Turnaround'!$C$29-'03_Turnaround'!$B$29)</x:f>
        <x:v>0.35454545454545455</x:v>
      </x:c>
      <x:c r="G15" s="71" t="n">
        <x:f>'03_Turnaround'!$B$29+(5/11)*('03_Turnaround'!$C$29-'03_Turnaround'!$B$29)</x:f>
        <x:v>0.3481818181818182</x:v>
      </x:c>
      <x:c r="H15" s="71" t="n">
        <x:f>'03_Turnaround'!$B$29+(6/11)*('03_Turnaround'!$C$29-'03_Turnaround'!$B$29)</x:f>
        <x:v>0.3418181818181818</x:v>
      </x:c>
      <x:c r="I15" s="71" t="n">
        <x:f>'03_Turnaround'!$B$29+(7/11)*('03_Turnaround'!$C$29-'03_Turnaround'!$B$29)</x:f>
        <x:v>0.33545454545454545</x:v>
      </x:c>
      <x:c r="J15" s="71" t="n">
        <x:f>'03_Turnaround'!$B$29+(8/11)*('03_Turnaround'!$C$29-'03_Turnaround'!$B$29)</x:f>
        <x:v>0.3290909090909091</x:v>
      </x:c>
      <x:c r="K15" s="71" t="n">
        <x:f>'03_Turnaround'!$B$29+(9/11)*('03_Turnaround'!$C$29-'03_Turnaround'!$B$29)</x:f>
        <x:v>0.32272727272727275</x:v>
      </x:c>
      <x:c r="L15" s="71" t="n">
        <x:f>'03_Turnaround'!$B$29+(10/11)*('03_Turnaround'!$C$29-'03_Turnaround'!$B$29)</x:f>
        <x:v>0.31636363636363635</x:v>
      </x:c>
      <x:c r="M15" s="71" t="n">
        <x:f>'03_Turnaround'!$B$29+(11/11)*('03_Turnaround'!$C$29-'03_Turnaround'!$B$29)</x:f>
        <x:v>0.31</x:v>
      </x:c>
      <x:c r="N15" s="1"/>
      <x:c r="O15" s="1"/>
      <x:c r="P15" s="1"/>
      <x:c r="Q15" s="1"/>
    </x:row>
    <x:row r="16">
      <x:c r="A16" s="8" t="str">
        <x:v>R&amp;D % of Revenue</x:v>
      </x:c>
      <x:c r="B16" s="71" t="n">
        <x:f>'03_Turnaround'!$B$30+(0/11)*('03_Turnaround'!$C$30-'03_Turnaround'!$B$30)</x:f>
        <x:v>0.24</x:v>
      </x:c>
      <x:c r="C16" s="71" t="n">
        <x:f>'03_Turnaround'!$B$30+(1/11)*('03_Turnaround'!$C$30-'03_Turnaround'!$B$30)</x:f>
        <x:v>0.23727272727272727</x:v>
      </x:c>
      <x:c r="D16" s="71" t="n">
        <x:f>'03_Turnaround'!$B$30+(2/11)*('03_Turnaround'!$C$30-'03_Turnaround'!$B$30)</x:f>
        <x:v>0.23454545454545453</x:v>
      </x:c>
      <x:c r="E16" s="71" t="n">
        <x:f>'03_Turnaround'!$B$30+(3/11)*('03_Turnaround'!$C$30-'03_Turnaround'!$B$30)</x:f>
        <x:v>0.2318181818181818</x:v>
      </x:c>
      <x:c r="F16" s="71" t="n">
        <x:f>'03_Turnaround'!$B$30+(4/11)*('03_Turnaround'!$C$30-'03_Turnaround'!$B$30)</x:f>
        <x:v>0.2290909090909091</x:v>
      </x:c>
      <x:c r="G16" s="71" t="n">
        <x:f>'03_Turnaround'!$B$30+(5/11)*('03_Turnaround'!$C$30-'03_Turnaround'!$B$30)</x:f>
        <x:v>0.22636363636363635</x:v>
      </x:c>
      <x:c r="H16" s="71" t="n">
        <x:f>'03_Turnaround'!$B$30+(6/11)*('03_Turnaround'!$C$30-'03_Turnaround'!$B$30)</x:f>
        <x:v>0.22363636363636363</x:v>
      </x:c>
      <x:c r="I16" s="71" t="n">
        <x:f>'03_Turnaround'!$B$30+(7/11)*('03_Turnaround'!$C$30-'03_Turnaround'!$B$30)</x:f>
        <x:v>0.2209090909090909</x:v>
      </x:c>
      <x:c r="J16" s="71" t="n">
        <x:f>'03_Turnaround'!$B$30+(8/11)*('03_Turnaround'!$C$30-'03_Turnaround'!$B$30)</x:f>
        <x:v>0.21818181818181817</x:v>
      </x:c>
      <x:c r="K16" s="71" t="n">
        <x:f>'03_Turnaround'!$B$30+(9/11)*('03_Turnaround'!$C$30-'03_Turnaround'!$B$30)</x:f>
        <x:v>0.21545454545454545</x:v>
      </x:c>
      <x:c r="L16" s="71" t="n">
        <x:f>'03_Turnaround'!$B$30+(10/11)*('03_Turnaround'!$C$30-'03_Turnaround'!$B$30)</x:f>
        <x:v>0.2127272727272727</x:v>
      </x:c>
      <x:c r="M16" s="71" t="n">
        <x:f>'03_Turnaround'!$B$30+(11/11)*('03_Turnaround'!$C$30-'03_Turnaround'!$B$30)</x:f>
        <x:v>0.21</x:v>
      </x:c>
      <x:c r="N16" s="1"/>
      <x:c r="O16" s="1"/>
      <x:c r="P16" s="1"/>
      <x:c r="Q16" s="1"/>
    </x:row>
    <x:row r="17">
      <x:c r="A17" s="8" t="str">
        <x:v>G&amp;A % of Revenue</x:v>
      </x:c>
      <x:c r="B17" s="71" t="n">
        <x:f>'03_Turnaround'!$B$31+(0/11)*('03_Turnaround'!$C$31-'03_Turnaround'!$B$31)</x:f>
        <x:v>0.18</x:v>
      </x:c>
      <x:c r="C17" s="71" t="n">
        <x:f>'03_Turnaround'!$B$31+(1/11)*('03_Turnaround'!$C$31-'03_Turnaround'!$B$31)</x:f>
        <x:v>0.17727272727272728</x:v>
      </x:c>
      <x:c r="D17" s="71" t="n">
        <x:f>'03_Turnaround'!$B$31+(2/11)*('03_Turnaround'!$C$31-'03_Turnaround'!$B$31)</x:f>
        <x:v>0.17454545454545453</x:v>
      </x:c>
      <x:c r="E17" s="71" t="n">
        <x:f>'03_Turnaround'!$B$31+(3/11)*('03_Turnaround'!$C$31-'03_Turnaround'!$B$31)</x:f>
        <x:v>0.17181818181818181</x:v>
      </x:c>
      <x:c r="F17" s="71" t="n">
        <x:f>'03_Turnaround'!$B$31+(4/11)*('03_Turnaround'!$C$31-'03_Turnaround'!$B$31)</x:f>
        <x:v>0.1690909090909091</x:v>
      </x:c>
      <x:c r="G17" s="71" t="n">
        <x:f>'03_Turnaround'!$B$31+(5/11)*('03_Turnaround'!$C$31-'03_Turnaround'!$B$31)</x:f>
        <x:v>0.16636363636363635</x:v>
      </x:c>
      <x:c r="H17" s="71" t="n">
        <x:f>'03_Turnaround'!$B$31+(6/11)*('03_Turnaround'!$C$31-'03_Turnaround'!$B$31)</x:f>
        <x:v>0.16363636363636364</x:v>
      </x:c>
      <x:c r="I17" s="71" t="n">
        <x:f>'03_Turnaround'!$B$31+(7/11)*('03_Turnaround'!$C$31-'03_Turnaround'!$B$31)</x:f>
        <x:v>0.1609090909090909</x:v>
      </x:c>
      <x:c r="J17" s="71" t="n">
        <x:f>'03_Turnaround'!$B$31+(8/11)*('03_Turnaround'!$C$31-'03_Turnaround'!$B$31)</x:f>
        <x:v>0.15818181818181817</x:v>
      </x:c>
      <x:c r="K17" s="71" t="n">
        <x:f>'03_Turnaround'!$B$31+(9/11)*('03_Turnaround'!$C$31-'03_Turnaround'!$B$31)</x:f>
        <x:v>0.15545454545454546</x:v>
      </x:c>
      <x:c r="L17" s="71" t="n">
        <x:f>'03_Turnaround'!$B$31+(10/11)*('03_Turnaround'!$C$31-'03_Turnaround'!$B$31)</x:f>
        <x:v>0.1527272727272727</x:v>
      </x:c>
      <x:c r="M17" s="71" t="n">
        <x:f>'03_Turnaround'!$B$31+(11/11)*('03_Turnaround'!$C$31-'03_Turnaround'!$B$31)</x:f>
        <x:v>0.15</x:v>
      </x:c>
      <x:c r="N17" s="1"/>
      <x:c r="O17" s="1"/>
      <x:c r="P17" s="1"/>
      <x:c r="Q17" s="1"/>
    </x:row>
    <x:row r="18">
      <x:c r="A18" s="8" t="str">
        <x:v>Total Operating Expenses</x:v>
      </x:c>
      <x:c r="B18" s="72" t="n">
        <x:f>B12*SUM(B15:B17)</x:f>
        <x:v>4.177263537216001</x:v>
      </x:c>
      <x:c r="C18" s="72" t="n">
        <x:f>C12*SUM(C15:C17)</x:f>
        <x:v>3.9941780447801847</x:v>
      </x:c>
      <x:c r="D18" s="72" t="n">
        <x:f>D12*SUM(D15:D17)</x:f>
        <x:v>3.82223987470747</x:v>
      </x:c>
      <x:c r="E18" s="72" t="n">
        <x:f>E12*SUM(E15:E17)</x:f>
        <x:v>3.6606648080166213</x:v>
      </x:c>
      <x:c r="F18" s="72" t="n">
        <x:f>F12*SUM(F15:F17)</x:f>
        <x:v>3.508729511486976</x:v>
      </x:c>
      <x:c r="G18" s="72" t="n">
        <x:f>G12*SUM(G15:G17)</x:f>
        <x:v>3.3657663275414396</x:v>
      </x:c>
      <x:c r="H18" s="72" t="n">
        <x:f>H12*SUM(H15:H17)</x:f>
        <x:v>3.2311585368721607</x:v>
      </x:c>
      <x:c r="I18" s="72" t="n">
        <x:f>I12*SUM(I15:I17)</x:f>
        <x:v>3.1043360477650466</x:v>
      </x:c>
      <x:c r="J18" s="72" t="n">
        <x:f>J12*SUM(J15:J17)</x:f>
        <x:v>2.984771470761495</x:v>
      </x:c>
      <x:c r="K18" s="72" t="n">
        <x:f>K12*SUM(K15:K17)</x:f>
        <x:v>2.8690065553928923</x:v>
      </x:c>
      <x:c r="L18" s="72" t="n">
        <x:f>L12*SUM(L15:L17)</x:f>
        <x:v>2.7569310516051586</x:v>
      </x:c>
      <x:c r="M18" s="72" t="n">
        <x:f>M12*SUM(M15:M17)</x:f>
        <x:v>2.648437742430377</x:v>
      </x:c>
      <x:c r="N18" s="1"/>
      <x:c r="O18" s="1"/>
      <x:c r="P18" s="1"/>
      <x:c r="Q18" s="1"/>
    </x:row>
    <x:row r="19">
      <x:c r="A19" s="8" t="str">
        <x:v>Cash EBITDA</x:v>
      </x:c>
      <x:c r="B19" s="72" t="n">
        <x:f>B14-B18</x:f>
        <x:v>-0.9398842958736005</x:v>
      </x:c>
      <x:c r="C19" s="72" t="n">
        <x:f>C14-C18</x:f>
        <x:v>-0.8246342214713414</x:v>
      </x:c>
      <x:c r="D19" s="72" t="n">
        <x:f>D14-D18</x:f>
        <x:v>-0.7161105151676761</x:v>
      </x:c>
      <x:c r="E19" s="72" t="n">
        <x:f>E14-E18</x:f>
        <x:v>-0.6137380950420264</x:v>
      </x:c>
      <x:c r="F19" s="72" t="n">
        <x:f>F14-F18</x:f>
        <x:v>-0.5169867154606411</x:v>
      </x:c>
      <x:c r="G19" s="72" t="n">
        <x:f>G14-G18</x:f>
        <x:v>-0.4253667874070777</x:v>
      </x:c>
      <x:c r="H19" s="72" t="n">
        <x:f>H14-H18</x:f>
        <x:v>-0.338425582415538</x:v>
      </x:c>
      <x:c r="I19" s="72" t="n">
        <x:f>I14-I18</x:f>
        <x:v>-0.2557437808678431</x:v>
      </x:c>
      <x:c r="J19" s="72" t="n">
        <x:f>J14-J18</x:f>
        <x:v>-0.17693232945235637</x:v>
      </x:c>
      <x:c r="K19" s="72" t="n">
        <x:f>K14-K18</x:f>
        <x:v>-0.10152447836907941</x:v>
      </x:c>
      <x:c r="L19" s="72" t="n">
        <x:f>L14-L18</x:f>
        <x:v>-0.029407264550454393</x:v>
      </x:c>
      <x:c r="M19" s="72" t="n">
        <x:f>M14-M18</x:f>
        <x:v>0.03952892152881171</x:v>
      </x:c>
      <x:c r="N19" s="1"/>
      <x:c r="O19" s="1"/>
      <x:c r="P19" s="1"/>
      <x:c r="Q19" s="1"/>
    </x:row>
    <x:row r="20">
      <x:c r="A20" s="8" t="str">
        <x:v>CapEx</x:v>
      </x:c>
      <x:c r="B20" s="72" t="n">
        <x:f>B12*'03_Turnaround'!$C$32</x:f>
        <x:v>0.18275527975320005</x:v>
      </x:c>
      <x:c r="C20" s="72" t="n">
        <x:f>C12*'03_Turnaround'!$C$32</x:f>
        <x:v>0.1773654610427187</x:v>
      </x:c>
      <x:c r="D20" s="72" t="n">
        <x:f>D12*'03_Turnaround'!$C$32</x:f>
        <x:v>0.17231409271222203</x:v>
      </x:c>
      <x:c r="E20" s="72" t="n">
        <x:f>E12*'03_Turnaround'!$C$32</x:f>
        <x:v>0.16758096921360274</x:v>
      </x:c>
      <x:c r="F20" s="72" t="n">
        <x:f>F12*'03_Turnaround'!$C$32</x:f>
        <x:v>0.16314744709208767</x:v>
      </x:c>
      <x:c r="G20" s="72" t="n">
        <x:f>G12*'03_Turnaround'!$C$32</x:f>
        <x:v>0.15899632344827658</x:v>
      </x:c>
      <x:c r="H20" s="72" t="n">
        <x:f>H12*'03_Turnaround'!$C$32</x:f>
        <x:v>0.15511172527378828</x:v>
      </x:c>
      <x:c r="I20" s="72" t="n">
        <x:f>I12*'03_Turnaround'!$C$32</x:f>
        <x:v>0.15147900866787617</x:v>
      </x:c>
      <x:c r="J20" s="72" t="n">
        <x:f>J12*'03_Turnaround'!$C$32</x:f>
        <x:v>0.14808466704164636</x:v>
      </x:c>
      <x:c r="K20" s="72" t="n">
        <x:f>K12*'03_Turnaround'!$C$32</x:f>
        <x:v>0.14476638582257714</x:v>
      </x:c>
      <x:c r="L20" s="72" t="n">
        <x:f>L12*'03_Turnaround'!$C$32</x:f>
        <x:v>0.14152246064906485</x:v>
      </x:c>
      <x:c r="M20" s="72" t="n">
        <x:f>M12*'03_Turnaround'!$C$32</x:f>
        <x:v>0.1383512253508406</x:v>
      </x:c>
      <x:c r="N20" s="1"/>
      <x:c r="O20" s="1"/>
      <x:c r="P20" s="1"/>
      <x:c r="Q20" s="1"/>
    </x:row>
    <x:row r="21">
      <x:c r="A21" s="1"/>
      <x:c r="B21" s="1"/>
      <x:c r="C21" s="1"/>
      <x:c r="D21" s="1"/>
      <x:c r="E21" s="1"/>
      <x:c r="F21" s="1"/>
      <x:c r="G21" s="1"/>
      <x:c r="H21" s="1"/>
      <x:c r="I21" s="1"/>
      <x:c r="J21" s="1"/>
      <x:c r="K21" s="1"/>
      <x:c r="L21" s="1"/>
      <x:c r="M21" s="1"/>
      <x:c r="N21" s="1"/>
      <x:c r="O21" s="1"/>
      <x:c r="P21" s="1"/>
      <x:c r="Q21" s="1"/>
    </x:row>
    <x:row r="22" ht="18" customHeight="1">
      <x:c r="A22" s="11" t="str">
        <x:v>Quarterly Roll-Up</x:v>
      </x:c>
      <x:c r="B22" s="11"/>
      <x:c r="C22" s="11"/>
      <x:c r="D22" s="11"/>
      <x:c r="E22" s="11"/>
      <x:c r="F22" s="11"/>
      <x:c r="G22" s="11"/>
      <x:c r="H22" s="11"/>
      <x:c r="I22" s="11"/>
      <x:c r="J22" s="11"/>
      <x:c r="K22" s="11"/>
      <x:c r="L22" s="11"/>
      <x:c r="M22" s="11"/>
      <x:c r="N22" s="11"/>
      <x:c r="O22" s="11"/>
      <x:c r="P22" s="11"/>
      <x:c r="Q22" s="11"/>
    </x:row>
    <x:row r="23">
      <x:c r="A23" s="22" t="str">
        <x:v>Metric</x:v>
      </x:c>
      <x:c r="B23" s="22" t="str">
        <x:v>Q1</x:v>
      </x:c>
      <x:c r="C23" s="22" t="str">
        <x:v>Q2</x:v>
      </x:c>
      <x:c r="D23" s="22" t="str">
        <x:v>Q3</x:v>
      </x:c>
      <x:c r="E23" s="22" t="str">
        <x:v>Q4</x:v>
      </x:c>
      <x:c r="F23" s="1"/>
      <x:c r="G23" s="1"/>
      <x:c r="H23" s="1"/>
      <x:c r="I23" s="1"/>
      <x:c r="J23" s="1"/>
      <x:c r="K23" s="1"/>
      <x:c r="L23" s="1"/>
      <x:c r="M23" s="1"/>
      <x:c r="N23" s="1"/>
      <x:c r="O23" s="1"/>
      <x:c r="P23" s="1"/>
      <x:c r="Q23" s="1"/>
    </x:row>
    <x:row r="24">
      <x:c r="A24" s="7" t="str">
        <x:v>Ending ARR</x:v>
      </x:c>
      <x:c r="B24" s="73" t="n">
        <x:f>D9</x:f>
        <x:v>53.10959861680445</x:v>
      </x:c>
      <x:c r="C24" s="73" t="n">
        <x:f>G9</x:f>
        <x:v>49.00487700671184</x:v>
      </x:c>
      <x:c r="D24" s="73" t="n">
        <x:f>J9</x:f>
        <x:v>45.641752825287824</x:v>
      </x:c>
      <x:c r="E24" s="73" t="n">
        <x:f>M9</x:f>
        <x:v>42.641770796992006</x:v>
      </x:c>
      <x:c r="F24" s="1"/>
      <x:c r="G24" s="1"/>
      <x:c r="H24" s="1"/>
      <x:c r="I24" s="1"/>
      <x:c r="J24" s="1"/>
      <x:c r="K24" s="1"/>
      <x:c r="L24" s="1"/>
      <x:c r="M24" s="1"/>
      <x:c r="N24" s="1"/>
      <x:c r="O24" s="1"/>
      <x:c r="P24" s="1"/>
      <x:c r="Q24" s="1"/>
    </x:row>
    <x:row r="25">
      <x:c r="A25" s="9" t="str">
        <x:v>Revenue</x:v>
      </x:c>
      <x:c r="B25" s="72" t="n">
        <x:f>SUM(B12:D12)</x:f>
        <x:v>15.212423814518308</x:v>
      </x:c>
      <x:c r="C25" s="72" t="n">
        <x:f>SUM(E12:G12)</x:f>
        <x:v>13.992135421541914</x:v>
      </x:c>
      <x:c r="D25" s="72" t="n">
        <x:f>SUM(H12:J12)</x:f>
        <x:v>12.990725742380308</x:v>
      </x:c>
      <x:c r="E25" s="72" t="n">
        <x:f>SUM(K12:M12)</x:f>
        <x:v>12.132573480642357</x:v>
      </x:c>
      <x:c r="F25" s="1"/>
      <x:c r="G25" s="1"/>
      <x:c r="H25" s="1"/>
      <x:c r="I25" s="1"/>
      <x:c r="J25" s="1"/>
      <x:c r="K25" s="1"/>
      <x:c r="L25" s="1"/>
      <x:c r="M25" s="1"/>
      <x:c r="N25" s="1"/>
      <x:c r="O25" s="1"/>
      <x:c r="P25" s="1"/>
      <x:c r="Q25" s="1"/>
    </x:row>
    <x:row r="26">
      <x:c r="A26" s="9" t="str">
        <x:v>Gross Margin</x:v>
      </x:c>
      <x:c r="B26" s="30" t="n">
        <x:f>SUM(B14:D14)/SUM(B12:D12)</x:f>
        <x:v>0.6253475803843993</x:v>
      </x:c>
      <x:c r="C26" s="30" t="n">
        <x:f>SUM(E14:G14)/SUM(E12:G12)</x:f>
        <x:v>0.6417225661860991</x:v>
      </x:c>
      <x:c r="D26" s="30" t="n">
        <x:f>SUM(H14:J14)/SUM(H12:J12)</x:f>
        <x:v>0.6580975175830699</x:v>
      </x:c>
      <x:c r="E26" s="30" t="n">
        <x:f>SUM(K14:M14)/SUM(K12:M12)</x:f>
        <x:v>0.6744630511485235</x:v>
      </x:c>
      <x:c r="F26" s="1"/>
      <x:c r="G26" s="1"/>
      <x:c r="H26" s="1"/>
      <x:c r="I26" s="1"/>
      <x:c r="J26" s="1"/>
      <x:c r="K26" s="1"/>
      <x:c r="L26" s="1"/>
      <x:c r="M26" s="1"/>
      <x:c r="N26" s="1"/>
      <x:c r="O26" s="1"/>
      <x:c r="P26" s="1"/>
      <x:c r="Q26" s="1"/>
    </x:row>
    <x:row r="27">
      <x:c r="A27" s="9" t="str">
        <x:v>Cash EBITDA</x:v>
      </x:c>
      <x:c r="B27" s="72" t="n">
        <x:f>SUM(B19:D19)</x:f>
        <x:v>-2.480629032512618</x:v>
      </x:c>
      <x:c r="C27" s="72" t="n">
        <x:f>SUM(E19:G19)</x:f>
        <x:v>-1.5560915979097452</x:v>
      </x:c>
      <x:c r="D27" s="72" t="n">
        <x:f>SUM(H19:J19)</x:f>
        <x:v>-0.7711016927357375</x:v>
      </x:c>
      <x:c r="E27" s="72" t="n">
        <x:f>SUM(K19:M19)</x:f>
        <x:v>-0.09140282139072209</x:v>
      </x:c>
      <x:c r="F27" s="1"/>
      <x:c r="G27" s="1"/>
      <x:c r="H27" s="1"/>
      <x:c r="I27" s="1"/>
      <x:c r="J27" s="1"/>
      <x:c r="K27" s="1"/>
      <x:c r="L27" s="1"/>
      <x:c r="M27" s="1"/>
      <x:c r="N27" s="1"/>
      <x:c r="O27" s="1"/>
      <x:c r="P27" s="1"/>
      <x:c r="Q27" s="1"/>
    </x:row>
    <x:row r="28">
      <x:c r="A28" s="9" t="str">
        <x:v>CapEx</x:v>
      </x:c>
      <x:c r="B28" s="72" t="n">
        <x:f>SUM(B20:D20)</x:f>
        <x:v>0.5324348335081408</x:v>
      </x:c>
      <x:c r="C28" s="72" t="n">
        <x:f>SUM(E20:G20)</x:f>
        <x:v>0.48972473975396696</x:v>
      </x:c>
      <x:c r="D28" s="72" t="n">
        <x:f>SUM(H20:J20)</x:f>
        <x:v>0.45467540098331083</x:v>
      </x:c>
      <x:c r="E28" s="72" t="n">
        <x:f>SUM(K20:M20)</x:f>
        <x:v>0.4246400718224826</x:v>
      </x:c>
      <x:c r="F28" s="1"/>
      <x:c r="G28" s="1"/>
      <x:c r="H28" s="1"/>
      <x:c r="I28" s="1"/>
      <x:c r="J28" s="1"/>
      <x:c r="K28" s="1"/>
      <x:c r="L28" s="1"/>
      <x:c r="M28" s="1"/>
      <x:c r="N28" s="1"/>
      <x:c r="O28" s="1"/>
      <x:c r="P28" s="1"/>
      <x:c r="Q28" s="1"/>
    </x:row>
    <x:row r="29">
      <x:c r="A29" s="1"/>
      <x:c r="B29" s="1"/>
      <x:c r="C29" s="1"/>
      <x:c r="D29" s="1"/>
      <x:c r="E29" s="1"/>
      <x:c r="F29" s="1"/>
      <x:c r="G29" s="1"/>
      <x:c r="H29" s="1"/>
      <x:c r="I29" s="1"/>
      <x:c r="J29" s="1"/>
      <x:c r="K29" s="1"/>
      <x:c r="L29" s="1"/>
      <x:c r="M29" s="1"/>
      <x:c r="N29" s="1"/>
      <x:c r="O29" s="1"/>
      <x:c r="P29" s="1"/>
      <x:c r="Q29" s="1"/>
    </x:row>
    <x:row r="30" ht="30" customHeight="1">
      <x:c r="A30" s="32" t="str">
        <x:v>Student task: build the monthly ARR bridge, convert ARR to monthly revenue, calculate the cost structure, and roll monthly results into quarters.</x:v>
      </x:c>
      <x:c r="B30" s="32"/>
      <x:c r="C30" s="32"/>
      <x:c r="D30" s="32"/>
      <x:c r="E30" s="32"/>
      <x:c r="F30" s="32"/>
      <x:c r="G30" s="32"/>
      <x:c r="H30" s="32"/>
      <x:c r="I30" s="32"/>
      <x:c r="J30" s="32"/>
      <x:c r="K30" s="32"/>
      <x:c r="L30" s="32"/>
      <x:c r="M30" s="32"/>
      <x:c r="N30" s="32"/>
      <x:c r="O30" s="32"/>
      <x:c r="P30" s="32"/>
      <x:c r="Q30" s="32"/>
    </x:row>
    <x:row r="31">
      <x:c r="A31" s="1"/>
      <x:c r="B31" s="1"/>
      <x:c r="C31" s="1"/>
      <x:c r="D31" s="1"/>
      <x:c r="E31" s="1"/>
      <x:c r="F31" s="1"/>
      <x:c r="G31" s="1"/>
      <x:c r="H31" s="1"/>
      <x:c r="I31" s="1"/>
      <x:c r="J31" s="1"/>
      <x:c r="K31" s="1"/>
      <x:c r="L31" s="1"/>
      <x:c r="M31" s="1"/>
      <x:c r="N31" s="1"/>
      <x:c r="O31" s="1"/>
      <x:c r="P31" s="1"/>
      <x:c r="Q31" s="1"/>
    </x:row>
    <x:row r="32">
      <x:c r="A32" s="1"/>
      <x:c r="B32" s="1"/>
      <x:c r="C32" s="1"/>
      <x:c r="D32" s="1"/>
      <x:c r="E32" s="1"/>
      <x:c r="F32" s="1"/>
      <x:c r="G32" s="1"/>
      <x:c r="H32" s="1"/>
      <x:c r="I32" s="1"/>
      <x:c r="J32" s="1"/>
      <x:c r="K32" s="1"/>
      <x:c r="L32" s="1"/>
      <x:c r="M32" s="1"/>
      <x:c r="N32" s="1"/>
      <x:c r="O32" s="1"/>
      <x:c r="P32" s="1"/>
      <x:c r="Q32" s="1"/>
    </x:row>
    <x:row r="33">
      <x:c r="A33" s="1"/>
      <x:c r="B33" s="1"/>
      <x:c r="C33" s="1"/>
      <x:c r="D33" s="1"/>
      <x:c r="E33" s="1"/>
      <x:c r="F33" s="1"/>
      <x:c r="G33" s="1"/>
      <x:c r="H33" s="1"/>
      <x:c r="I33" s="1"/>
      <x:c r="J33" s="1"/>
      <x:c r="K33" s="1"/>
      <x:c r="L33" s="1"/>
      <x:c r="M33" s="1"/>
      <x:c r="N33" s="1"/>
      <x:c r="O33" s="1"/>
      <x:c r="P33" s="1"/>
      <x:c r="Q33" s="1"/>
    </x:row>
    <x:row r="34">
      <x:c r="A34" s="1"/>
      <x:c r="B34" s="1"/>
      <x:c r="C34" s="1"/>
      <x:c r="D34" s="1"/>
      <x:c r="E34" s="1"/>
      <x:c r="F34" s="1"/>
      <x:c r="G34" s="1"/>
      <x:c r="H34" s="1"/>
      <x:c r="I34" s="1"/>
      <x:c r="J34" s="1"/>
      <x:c r="K34" s="1"/>
      <x:c r="L34" s="1"/>
      <x:c r="M34" s="1"/>
      <x:c r="N34" s="1"/>
      <x:c r="O34" s="1"/>
      <x:c r="P34" s="1"/>
      <x:c r="Q34" s="1"/>
    </x:row>
    <x:row r="35">
      <x:c r="A35" s="1"/>
      <x:c r="B35" s="1"/>
      <x:c r="C35" s="1"/>
      <x:c r="D35" s="1"/>
      <x:c r="E35" s="1"/>
      <x:c r="F35" s="1"/>
      <x:c r="G35" s="1"/>
      <x:c r="H35" s="1"/>
      <x:c r="I35" s="1"/>
      <x:c r="J35" s="1"/>
      <x:c r="K35" s="1"/>
      <x:c r="L35" s="1"/>
      <x:c r="M35" s="1"/>
      <x:c r="N35" s="1"/>
      <x:c r="O35" s="1"/>
      <x:c r="P35" s="1"/>
      <x:c r="Q35" s="1"/>
    </x:row>
    <x:row r="36">
      <x:c r="A36" s="1"/>
      <x:c r="B36" s="1"/>
      <x:c r="C36" s="1"/>
      <x:c r="D36" s="1"/>
      <x:c r="E36" s="1"/>
      <x:c r="F36" s="1"/>
      <x:c r="G36" s="1"/>
      <x:c r="H36" s="1"/>
      <x:c r="I36" s="1"/>
      <x:c r="J36" s="1"/>
      <x:c r="K36" s="1"/>
      <x:c r="L36" s="1"/>
      <x:c r="M36" s="1"/>
      <x:c r="N36" s="1"/>
      <x:c r="O36" s="1"/>
      <x:c r="P36" s="1"/>
      <x:c r="Q36" s="1"/>
    </x:row>
    <x:row r="37">
      <x:c r="A37" s="1"/>
      <x:c r="B37" s="1"/>
      <x:c r="C37" s="1"/>
      <x:c r="D37" s="1"/>
      <x:c r="E37" s="1"/>
      <x:c r="F37" s="1"/>
      <x:c r="G37" s="1"/>
      <x:c r="H37" s="1"/>
      <x:c r="I37" s="1"/>
      <x:c r="J37" s="1"/>
      <x:c r="K37" s="1"/>
      <x:c r="L37" s="1"/>
      <x:c r="M37" s="1"/>
      <x:c r="N37" s="1"/>
      <x:c r="O37" s="1"/>
      <x:c r="P37" s="1"/>
      <x:c r="Q37" s="1"/>
    </x:row>
    <x:row r="38">
      <x:c r="A38" s="1"/>
      <x:c r="B38" s="1"/>
      <x:c r="C38" s="1"/>
      <x:c r="D38" s="1"/>
      <x:c r="E38" s="1"/>
      <x:c r="F38" s="1"/>
      <x:c r="G38" s="1"/>
      <x:c r="H38" s="1"/>
      <x:c r="I38" s="1"/>
      <x:c r="J38" s="1"/>
      <x:c r="K38" s="1"/>
      <x:c r="L38" s="1"/>
      <x:c r="M38" s="1"/>
      <x:c r="N38" s="1"/>
      <x:c r="O38" s="1"/>
      <x:c r="P38" s="1"/>
      <x:c r="Q38" s="1"/>
    </x:row>
    <x:row r="39">
      <x:c r="A39" s="1"/>
      <x:c r="B39" s="1"/>
      <x:c r="C39" s="1"/>
      <x:c r="D39" s="1"/>
      <x:c r="E39" s="1"/>
      <x:c r="F39" s="1"/>
      <x:c r="G39" s="1"/>
      <x:c r="H39" s="1"/>
      <x:c r="I39" s="1"/>
      <x:c r="J39" s="1"/>
      <x:c r="K39" s="1"/>
      <x:c r="L39" s="1"/>
      <x:c r="M39" s="1"/>
      <x:c r="N39" s="1"/>
      <x:c r="O39" s="1"/>
      <x:c r="P39" s="1"/>
      <x:c r="Q39" s="1"/>
    </x:row>
    <x:row r="40">
      <x:c r="A40" s="1"/>
      <x:c r="B40" s="1"/>
      <x:c r="C40" s="1"/>
      <x:c r="D40" s="1"/>
      <x:c r="E40" s="1"/>
      <x:c r="F40" s="1"/>
      <x:c r="G40" s="1"/>
      <x:c r="H40" s="1"/>
      <x:c r="I40" s="1"/>
      <x:c r="J40" s="1"/>
      <x:c r="K40" s="1"/>
      <x:c r="L40" s="1"/>
      <x:c r="M40" s="1"/>
      <x:c r="N40" s="1"/>
      <x:c r="O40" s="1"/>
      <x:c r="P40" s="1"/>
      <x:c r="Q40" s="1"/>
    </x:row>
    <x:row r="41">
      <x:c r="A41" s="1"/>
      <x:c r="B41" s="1"/>
      <x:c r="C41" s="1"/>
      <x:c r="D41" s="1"/>
      <x:c r="E41" s="1"/>
      <x:c r="F41" s="1"/>
      <x:c r="G41" s="1"/>
      <x:c r="H41" s="1"/>
      <x:c r="I41" s="1"/>
      <x:c r="J41" s="1"/>
      <x:c r="K41" s="1"/>
      <x:c r="L41" s="1"/>
      <x:c r="M41" s="1"/>
      <x:c r="N41" s="1"/>
      <x:c r="O41" s="1"/>
      <x:c r="P41" s="1"/>
      <x:c r="Q41" s="1"/>
    </x:row>
    <x:row r="42">
      <x:c r="A42" s="1"/>
      <x:c r="B42" s="1"/>
      <x:c r="C42" s="1"/>
      <x:c r="D42" s="1"/>
      <x:c r="E42" s="1"/>
      <x:c r="F42" s="1"/>
      <x:c r="G42" s="1"/>
      <x:c r="H42" s="1"/>
      <x:c r="I42" s="1"/>
      <x:c r="J42" s="1"/>
      <x:c r="K42" s="1"/>
      <x:c r="L42" s="1"/>
      <x:c r="M42" s="1"/>
      <x:c r="N42" s="1"/>
      <x:c r="O42" s="1"/>
      <x:c r="P42" s="1"/>
      <x:c r="Q42" s="1"/>
    </x:row>
    <x:row r="43">
      <x:c r="A43" s="1"/>
      <x:c r="B43" s="1"/>
      <x:c r="C43" s="1"/>
      <x:c r="D43" s="1"/>
      <x:c r="E43" s="1"/>
      <x:c r="F43" s="1"/>
      <x:c r="G43" s="1"/>
      <x:c r="H43" s="1"/>
      <x:c r="I43" s="1"/>
      <x:c r="J43" s="1"/>
      <x:c r="K43" s="1"/>
      <x:c r="L43" s="1"/>
      <x:c r="M43" s="1"/>
      <x:c r="N43" s="1"/>
      <x:c r="O43" s="1"/>
      <x:c r="P43" s="1"/>
      <x:c r="Q43" s="1"/>
    </x:row>
    <x:row r="44">
      <x:c r="A44" s="1"/>
      <x:c r="B44" s="1"/>
      <x:c r="C44" s="1"/>
      <x:c r="D44" s="1"/>
      <x:c r="E44" s="1"/>
      <x:c r="F44" s="1"/>
      <x:c r="G44" s="1"/>
      <x:c r="H44" s="1"/>
      <x:c r="I44" s="1"/>
      <x:c r="J44" s="1"/>
      <x:c r="K44" s="1"/>
      <x:c r="L44" s="1"/>
      <x:c r="M44" s="1"/>
      <x:c r="N44" s="1"/>
      <x:c r="O44" s="1"/>
      <x:c r="P44" s="1"/>
      <x:c r="Q44" s="1"/>
    </x:row>
    <x:row r="45">
      <x:c r="A45" s="1"/>
      <x:c r="B45" s="1"/>
      <x:c r="C45" s="1"/>
      <x:c r="D45" s="1"/>
      <x:c r="E45" s="1"/>
      <x:c r="F45" s="1"/>
      <x:c r="G45" s="1"/>
      <x:c r="H45" s="1"/>
      <x:c r="I45" s="1"/>
      <x:c r="J45" s="1"/>
      <x:c r="K45" s="1"/>
      <x:c r="L45" s="1"/>
      <x:c r="M45" s="1"/>
      <x:c r="N45" s="1"/>
      <x:c r="O45" s="1"/>
      <x:c r="P45" s="1"/>
      <x:c r="Q45" s="1"/>
    </x:row>
    <x:row r="46">
      <x:c r="A46" s="1"/>
      <x:c r="B46" s="1"/>
      <x:c r="C46" s="1"/>
      <x:c r="D46" s="1"/>
      <x:c r="E46" s="1"/>
      <x:c r="F46" s="1"/>
      <x:c r="G46" s="1"/>
      <x:c r="H46" s="1"/>
      <x:c r="I46" s="1"/>
      <x:c r="J46" s="1"/>
      <x:c r="K46" s="1"/>
      <x:c r="L46" s="1"/>
      <x:c r="M46" s="1"/>
      <x:c r="N46" s="1"/>
      <x:c r="O46" s="1"/>
      <x:c r="P46" s="1"/>
      <x:c r="Q46" s="1"/>
    </x:row>
    <x:row r="47">
      <x:c r="A47" s="1"/>
      <x:c r="B47" s="1"/>
      <x:c r="C47" s="1"/>
      <x:c r="D47" s="1"/>
      <x:c r="E47" s="1"/>
      <x:c r="F47" s="1"/>
      <x:c r="G47" s="1"/>
      <x:c r="H47" s="1"/>
      <x:c r="I47" s="1"/>
      <x:c r="J47" s="1"/>
      <x:c r="K47" s="1"/>
      <x:c r="L47" s="1"/>
      <x:c r="M47" s="1"/>
      <x:c r="N47" s="1"/>
      <x:c r="O47" s="1"/>
      <x:c r="P47" s="1"/>
      <x:c r="Q47" s="1"/>
    </x:row>
    <x:row r="48">
      <x:c r="A48" s="1"/>
      <x:c r="B48" s="1"/>
      <x:c r="C48" s="1"/>
      <x:c r="D48" s="1"/>
      <x:c r="E48" s="1"/>
      <x:c r="F48" s="1"/>
      <x:c r="G48" s="1"/>
      <x:c r="H48" s="1"/>
      <x:c r="I48" s="1"/>
      <x:c r="J48" s="1"/>
      <x:c r="K48" s="1"/>
      <x:c r="L48" s="1"/>
      <x:c r="M48" s="1"/>
      <x:c r="N48" s="1"/>
      <x:c r="O48" s="1"/>
      <x:c r="P48" s="1"/>
      <x:c r="Q48" s="1"/>
    </x:row>
    <x:row r="49">
      <x:c r="A49" s="1"/>
      <x:c r="B49" s="1"/>
      <x:c r="C49" s="1"/>
      <x:c r="D49" s="1"/>
      <x:c r="E49" s="1"/>
      <x:c r="F49" s="1"/>
      <x:c r="G49" s="1"/>
      <x:c r="H49" s="1"/>
      <x:c r="I49" s="1"/>
      <x:c r="J49" s="1"/>
      <x:c r="K49" s="1"/>
      <x:c r="L49" s="1"/>
      <x:c r="M49" s="1"/>
      <x:c r="N49" s="1"/>
      <x:c r="O49" s="1"/>
      <x:c r="P49" s="1"/>
      <x:c r="Q49" s="1"/>
    </x:row>
    <x:row r="50">
      <x:c r="A50" s="1"/>
      <x:c r="B50" s="1"/>
      <x:c r="C50" s="1"/>
      <x:c r="D50" s="1"/>
      <x:c r="E50" s="1"/>
      <x:c r="F50" s="1"/>
      <x:c r="G50" s="1"/>
      <x:c r="H50" s="1"/>
      <x:c r="I50" s="1"/>
      <x:c r="J50" s="1"/>
      <x:c r="K50" s="1"/>
      <x:c r="L50" s="1"/>
      <x:c r="M50" s="1"/>
      <x:c r="N50" s="1"/>
      <x:c r="O50" s="1"/>
      <x:c r="P50" s="1"/>
      <x:c r="Q50" s="1"/>
    </x:row>
    <x:row r="51">
      <x:c r="A51" s="1"/>
      <x:c r="B51" s="1"/>
      <x:c r="C51" s="1"/>
      <x:c r="D51" s="1"/>
      <x:c r="E51" s="1"/>
      <x:c r="F51" s="1"/>
      <x:c r="G51" s="1"/>
      <x:c r="H51" s="1"/>
      <x:c r="I51" s="1"/>
      <x:c r="J51" s="1"/>
      <x:c r="K51" s="1"/>
      <x:c r="L51" s="1"/>
      <x:c r="M51" s="1"/>
      <x:c r="N51" s="1"/>
      <x:c r="O51" s="1"/>
      <x:c r="P51" s="1"/>
      <x:c r="Q51" s="1"/>
    </x:row>
    <x:row r="52">
      <x:c r="A52" s="1"/>
      <x:c r="B52" s="1"/>
      <x:c r="C52" s="1"/>
      <x:c r="D52" s="1"/>
      <x:c r="E52" s="1"/>
      <x:c r="F52" s="1"/>
      <x:c r="G52" s="1"/>
      <x:c r="H52" s="1"/>
      <x:c r="I52" s="1"/>
      <x:c r="J52" s="1"/>
      <x:c r="K52" s="1"/>
      <x:c r="L52" s="1"/>
      <x:c r="M52" s="1"/>
      <x:c r="N52" s="1"/>
      <x:c r="O52" s="1"/>
      <x:c r="P52" s="1"/>
      <x:c r="Q52" s="1"/>
    </x:row>
    <x:row r="53">
      <x:c r="A53" s="1"/>
      <x:c r="B53" s="1"/>
      <x:c r="C53" s="1"/>
      <x:c r="D53" s="1"/>
      <x:c r="E53" s="1"/>
      <x:c r="F53" s="1"/>
      <x:c r="G53" s="1"/>
      <x:c r="H53" s="1"/>
      <x:c r="I53" s="1"/>
      <x:c r="J53" s="1"/>
      <x:c r="K53" s="1"/>
      <x:c r="L53" s="1"/>
      <x:c r="M53" s="1"/>
      <x:c r="N53" s="1"/>
      <x:c r="O53" s="1"/>
      <x:c r="P53" s="1"/>
      <x:c r="Q53" s="1"/>
    </x:row>
    <x:row r="54">
      <x:c r="A54" s="1"/>
      <x:c r="B54" s="1"/>
      <x:c r="C54" s="1"/>
      <x:c r="D54" s="1"/>
      <x:c r="E54" s="1"/>
      <x:c r="F54" s="1"/>
      <x:c r="G54" s="1"/>
      <x:c r="H54" s="1"/>
      <x:c r="I54" s="1"/>
      <x:c r="J54" s="1"/>
      <x:c r="K54" s="1"/>
      <x:c r="L54" s="1"/>
      <x:c r="M54" s="1"/>
      <x:c r="N54" s="1"/>
      <x:c r="O54" s="1"/>
      <x:c r="P54" s="1"/>
      <x:c r="Q54" s="1"/>
    </x:row>
    <x:row r="55">
      <x:c r="A55" s="1"/>
      <x:c r="B55" s="1"/>
      <x:c r="C55" s="1"/>
      <x:c r="D55" s="1"/>
      <x:c r="E55" s="1"/>
      <x:c r="F55" s="1"/>
      <x:c r="G55" s="1"/>
      <x:c r="H55" s="1"/>
      <x:c r="I55" s="1"/>
      <x:c r="J55" s="1"/>
      <x:c r="K55" s="1"/>
      <x:c r="L55" s="1"/>
      <x:c r="M55" s="1"/>
      <x:c r="N55" s="1"/>
      <x:c r="O55" s="1"/>
      <x:c r="P55" s="1"/>
      <x:c r="Q55" s="1"/>
    </x:row>
    <x:row r="56">
      <x:c r="A56" s="1"/>
      <x:c r="B56" s="1"/>
      <x:c r="C56" s="1"/>
      <x:c r="D56" s="1"/>
      <x:c r="E56" s="1"/>
      <x:c r="F56" s="1"/>
      <x:c r="G56" s="1"/>
      <x:c r="H56" s="1"/>
      <x:c r="I56" s="1"/>
      <x:c r="J56" s="1"/>
      <x:c r="K56" s="1"/>
      <x:c r="L56" s="1"/>
      <x:c r="M56" s="1"/>
      <x:c r="N56" s="1"/>
      <x:c r="O56" s="1"/>
      <x:c r="P56" s="1"/>
      <x:c r="Q56" s="1"/>
    </x:row>
    <x:row r="57">
      <x:c r="A57" s="1"/>
      <x:c r="B57" s="1"/>
      <x:c r="C57" s="1"/>
      <x:c r="D57" s="1"/>
      <x:c r="E57" s="1"/>
      <x:c r="F57" s="1"/>
      <x:c r="G57" s="1"/>
      <x:c r="H57" s="1"/>
      <x:c r="I57" s="1"/>
      <x:c r="J57" s="1"/>
      <x:c r="K57" s="1"/>
      <x:c r="L57" s="1"/>
      <x:c r="M57" s="1"/>
      <x:c r="N57" s="1"/>
      <x:c r="O57" s="1"/>
      <x:c r="P57" s="1"/>
      <x:c r="Q57" s="1"/>
    </x:row>
    <x:row r="58">
      <x:c r="A58" s="1"/>
      <x:c r="B58" s="1"/>
      <x:c r="C58" s="1"/>
      <x:c r="D58" s="1"/>
      <x:c r="E58" s="1"/>
      <x:c r="F58" s="1"/>
      <x:c r="G58" s="1"/>
      <x:c r="H58" s="1"/>
      <x:c r="I58" s="1"/>
      <x:c r="J58" s="1"/>
      <x:c r="K58" s="1"/>
      <x:c r="L58" s="1"/>
      <x:c r="M58" s="1"/>
      <x:c r="N58" s="1"/>
      <x:c r="O58" s="1"/>
      <x:c r="P58" s="1"/>
      <x:c r="Q58" s="1"/>
    </x:row>
    <x:row r="59">
      <x:c r="A59" s="1"/>
      <x:c r="B59" s="1"/>
      <x:c r="C59" s="1"/>
      <x:c r="D59" s="1"/>
      <x:c r="E59" s="1"/>
      <x:c r="F59" s="1"/>
      <x:c r="G59" s="1"/>
      <x:c r="H59" s="1"/>
      <x:c r="I59" s="1"/>
      <x:c r="J59" s="1"/>
      <x:c r="K59" s="1"/>
      <x:c r="L59" s="1"/>
      <x:c r="M59" s="1"/>
      <x:c r="N59" s="1"/>
      <x:c r="O59" s="1"/>
      <x:c r="P59" s="1"/>
      <x:c r="Q59" s="1"/>
    </x:row>
    <x:row r="60">
      <x:c r="A60" s="1"/>
      <x:c r="B60" s="1"/>
      <x:c r="C60" s="1"/>
      <x:c r="D60" s="1"/>
      <x:c r="E60" s="1"/>
      <x:c r="F60" s="1"/>
      <x:c r="G60" s="1"/>
      <x:c r="H60" s="1"/>
      <x:c r="I60" s="1"/>
      <x:c r="J60" s="1"/>
      <x:c r="K60" s="1"/>
      <x:c r="L60" s="1"/>
      <x:c r="M60" s="1"/>
      <x:c r="N60" s="1"/>
      <x:c r="O60" s="1"/>
      <x:c r="P60" s="1"/>
      <x:c r="Q60" s="1"/>
    </x:row>
    <x:row r="61">
      <x:c r="A61" s="1"/>
      <x:c r="B61" s="1"/>
      <x:c r="C61" s="1"/>
      <x:c r="D61" s="1"/>
      <x:c r="E61" s="1"/>
      <x:c r="F61" s="1"/>
      <x:c r="G61" s="1"/>
      <x:c r="H61" s="1"/>
      <x:c r="I61" s="1"/>
      <x:c r="J61" s="1"/>
      <x:c r="K61" s="1"/>
      <x:c r="L61" s="1"/>
      <x:c r="M61" s="1"/>
      <x:c r="N61" s="1"/>
      <x:c r="O61" s="1"/>
      <x:c r="P61" s="1"/>
      <x:c r="Q61" s="1"/>
    </x:row>
    <x:row r="62">
      <x:c r="A62" s="1"/>
      <x:c r="B62" s="1"/>
      <x:c r="C62" s="1"/>
      <x:c r="D62" s="1"/>
      <x:c r="E62" s="1"/>
      <x:c r="F62" s="1"/>
      <x:c r="G62" s="1"/>
      <x:c r="H62" s="1"/>
      <x:c r="I62" s="1"/>
      <x:c r="J62" s="1"/>
      <x:c r="K62" s="1"/>
      <x:c r="L62" s="1"/>
      <x:c r="M62" s="1"/>
      <x:c r="N62" s="1"/>
      <x:c r="O62" s="1"/>
      <x:c r="P62" s="1"/>
      <x:c r="Q62" s="1"/>
    </x:row>
    <x:row r="63">
      <x:c r="A63" s="1"/>
      <x:c r="B63" s="1"/>
      <x:c r="C63" s="1"/>
      <x:c r="D63" s="1"/>
      <x:c r="E63" s="1"/>
      <x:c r="F63" s="1"/>
      <x:c r="G63" s="1"/>
      <x:c r="H63" s="1"/>
      <x:c r="I63" s="1"/>
      <x:c r="J63" s="1"/>
      <x:c r="K63" s="1"/>
      <x:c r="L63" s="1"/>
      <x:c r="M63" s="1"/>
      <x:c r="N63" s="1"/>
      <x:c r="O63" s="1"/>
      <x:c r="P63" s="1"/>
      <x:c r="Q63" s="1"/>
    </x:row>
    <x:row r="64">
      <x:c r="A64" s="1"/>
      <x:c r="B64" s="1"/>
      <x:c r="C64" s="1"/>
      <x:c r="D64" s="1"/>
      <x:c r="E64" s="1"/>
      <x:c r="F64" s="1"/>
      <x:c r="G64" s="1"/>
      <x:c r="H64" s="1"/>
      <x:c r="I64" s="1"/>
      <x:c r="J64" s="1"/>
      <x:c r="K64" s="1"/>
      <x:c r="L64" s="1"/>
      <x:c r="M64" s="1"/>
      <x:c r="N64" s="1"/>
      <x:c r="O64" s="1"/>
      <x:c r="P64" s="1"/>
      <x:c r="Q64" s="1"/>
    </x:row>
    <x:row r="65">
      <x:c r="A65" s="1"/>
      <x:c r="B65" s="1"/>
      <x:c r="C65" s="1"/>
      <x:c r="D65" s="1"/>
      <x:c r="E65" s="1"/>
      <x:c r="F65" s="1"/>
      <x:c r="G65" s="1"/>
      <x:c r="H65" s="1"/>
      <x:c r="I65" s="1"/>
      <x:c r="J65" s="1"/>
      <x:c r="K65" s="1"/>
      <x:c r="L65" s="1"/>
      <x:c r="M65" s="1"/>
      <x:c r="N65" s="1"/>
      <x:c r="O65" s="1"/>
      <x:c r="P65" s="1"/>
      <x:c r="Q65" s="1"/>
    </x:row>
    <x:row r="66">
      <x:c r="A66" s="1"/>
      <x:c r="B66" s="1"/>
      <x:c r="C66" s="1"/>
      <x:c r="D66" s="1"/>
      <x:c r="E66" s="1"/>
      <x:c r="F66" s="1"/>
      <x:c r="G66" s="1"/>
      <x:c r="H66" s="1"/>
      <x:c r="I66" s="1"/>
      <x:c r="J66" s="1"/>
      <x:c r="K66" s="1"/>
      <x:c r="L66" s="1"/>
      <x:c r="M66" s="1"/>
      <x:c r="N66" s="1"/>
      <x:c r="O66" s="1"/>
      <x:c r="P66" s="1"/>
      <x:c r="Q66" s="1"/>
    </x:row>
    <x:row r="67">
      <x:c r="A67" s="1"/>
      <x:c r="B67" s="1"/>
      <x:c r="C67" s="1"/>
      <x:c r="D67" s="1"/>
      <x:c r="E67" s="1"/>
      <x:c r="F67" s="1"/>
      <x:c r="G67" s="1"/>
      <x:c r="H67" s="1"/>
      <x:c r="I67" s="1"/>
      <x:c r="J67" s="1"/>
      <x:c r="K67" s="1"/>
      <x:c r="L67" s="1"/>
      <x:c r="M67" s="1"/>
      <x:c r="N67" s="1"/>
      <x:c r="O67" s="1"/>
      <x:c r="P67" s="1"/>
      <x:c r="Q67" s="1"/>
    </x:row>
    <x:row r="68">
      <x:c r="A68" s="1"/>
      <x:c r="B68" s="1"/>
      <x:c r="C68" s="1"/>
      <x:c r="D68" s="1"/>
      <x:c r="E68" s="1"/>
      <x:c r="F68" s="1"/>
      <x:c r="G68" s="1"/>
      <x:c r="H68" s="1"/>
      <x:c r="I68" s="1"/>
      <x:c r="J68" s="1"/>
      <x:c r="K68" s="1"/>
      <x:c r="L68" s="1"/>
      <x:c r="M68" s="1"/>
      <x:c r="N68" s="1"/>
      <x:c r="O68" s="1"/>
      <x:c r="P68" s="1"/>
      <x:c r="Q68" s="1"/>
    </x:row>
    <x:row r="69">
      <x:c r="A69" s="1"/>
      <x:c r="B69" s="1"/>
      <x:c r="C69" s="1"/>
      <x:c r="D69" s="1"/>
      <x:c r="E69" s="1"/>
      <x:c r="F69" s="1"/>
      <x:c r="G69" s="1"/>
      <x:c r="H69" s="1"/>
      <x:c r="I69" s="1"/>
      <x:c r="J69" s="1"/>
      <x:c r="K69" s="1"/>
      <x:c r="L69" s="1"/>
      <x:c r="M69" s="1"/>
      <x:c r="N69" s="1"/>
      <x:c r="O69" s="1"/>
      <x:c r="P69" s="1"/>
      <x:c r="Q69" s="1"/>
    </x:row>
    <x:row r="70">
      <x:c r="A70" s="1"/>
      <x:c r="B70" s="1"/>
      <x:c r="C70" s="1"/>
      <x:c r="D70" s="1"/>
      <x:c r="E70" s="1"/>
      <x:c r="F70" s="1"/>
      <x:c r="G70" s="1"/>
      <x:c r="H70" s="1"/>
      <x:c r="I70" s="1"/>
      <x:c r="J70" s="1"/>
      <x:c r="K70" s="1"/>
      <x:c r="L70" s="1"/>
      <x:c r="M70" s="1"/>
      <x:c r="N70" s="1"/>
      <x:c r="O70" s="1"/>
      <x:c r="P70" s="1"/>
      <x:c r="Q70" s="1"/>
    </x:row>
    <x:row r="71">
      <x:c r="A71" s="1"/>
      <x:c r="B71" s="1"/>
      <x:c r="C71" s="1"/>
      <x:c r="D71" s="1"/>
      <x:c r="E71" s="1"/>
      <x:c r="F71" s="1"/>
      <x:c r="G71" s="1"/>
      <x:c r="H71" s="1"/>
      <x:c r="I71" s="1"/>
      <x:c r="J71" s="1"/>
      <x:c r="K71" s="1"/>
      <x:c r="L71" s="1"/>
      <x:c r="M71" s="1"/>
      <x:c r="N71" s="1"/>
      <x:c r="O71" s="1"/>
      <x:c r="P71" s="1"/>
      <x:c r="Q71" s="1"/>
    </x:row>
    <x:row r="72">
      <x:c r="A72" s="1"/>
      <x:c r="B72" s="1"/>
      <x:c r="C72" s="1"/>
      <x:c r="D72" s="1"/>
      <x:c r="E72" s="1"/>
      <x:c r="F72" s="1"/>
      <x:c r="G72" s="1"/>
      <x:c r="H72" s="1"/>
      <x:c r="I72" s="1"/>
      <x:c r="J72" s="1"/>
      <x:c r="K72" s="1"/>
      <x:c r="L72" s="1"/>
      <x:c r="M72" s="1"/>
      <x:c r="N72" s="1"/>
      <x:c r="O72" s="1"/>
      <x:c r="P72" s="1"/>
      <x:c r="Q72" s="1"/>
    </x:row>
    <x:row r="73">
      <x:c r="A73" s="1"/>
      <x:c r="B73" s="1"/>
      <x:c r="C73" s="1"/>
      <x:c r="D73" s="1"/>
      <x:c r="E73" s="1"/>
      <x:c r="F73" s="1"/>
      <x:c r="G73" s="1"/>
      <x:c r="H73" s="1"/>
      <x:c r="I73" s="1"/>
      <x:c r="J73" s="1"/>
      <x:c r="K73" s="1"/>
      <x:c r="L73" s="1"/>
      <x:c r="M73" s="1"/>
      <x:c r="N73" s="1"/>
      <x:c r="O73" s="1"/>
      <x:c r="P73" s="1"/>
      <x:c r="Q73" s="1"/>
    </x:row>
    <x:row r="74">
      <x:c r="A74" s="1"/>
      <x:c r="B74" s="1"/>
      <x:c r="C74" s="1"/>
      <x:c r="D74" s="1"/>
      <x:c r="E74" s="1"/>
      <x:c r="F74" s="1"/>
      <x:c r="G74" s="1"/>
      <x:c r="H74" s="1"/>
      <x:c r="I74" s="1"/>
      <x:c r="J74" s="1"/>
      <x:c r="K74" s="1"/>
      <x:c r="L74" s="1"/>
      <x:c r="M74" s="1"/>
      <x:c r="N74" s="1"/>
      <x:c r="O74" s="1"/>
      <x:c r="P74" s="1"/>
      <x:c r="Q74" s="1"/>
    </x:row>
    <x:row r="75">
      <x:c r="A75" s="1"/>
      <x:c r="B75" s="1"/>
      <x:c r="C75" s="1"/>
      <x:c r="D75" s="1"/>
      <x:c r="E75" s="1"/>
      <x:c r="F75" s="1"/>
      <x:c r="G75" s="1"/>
      <x:c r="H75" s="1"/>
      <x:c r="I75" s="1"/>
      <x:c r="J75" s="1"/>
      <x:c r="K75" s="1"/>
      <x:c r="L75" s="1"/>
      <x:c r="M75" s="1"/>
      <x:c r="N75" s="1"/>
      <x:c r="O75" s="1"/>
      <x:c r="P75" s="1"/>
      <x:c r="Q75" s="1"/>
    </x:row>
    <x:row r="76">
      <x:c r="A76" s="1"/>
      <x:c r="B76" s="1"/>
      <x:c r="C76" s="1"/>
      <x:c r="D76" s="1"/>
      <x:c r="E76" s="1"/>
      <x:c r="F76" s="1"/>
      <x:c r="G76" s="1"/>
      <x:c r="H76" s="1"/>
      <x:c r="I76" s="1"/>
      <x:c r="J76" s="1"/>
      <x:c r="K76" s="1"/>
      <x:c r="L76" s="1"/>
      <x:c r="M76" s="1"/>
      <x:c r="N76" s="1"/>
      <x:c r="O76" s="1"/>
      <x:c r="P76" s="1"/>
      <x:c r="Q76" s="1"/>
    </x:row>
    <x:row r="77">
      <x:c r="A77" s="1"/>
      <x:c r="B77" s="1"/>
      <x:c r="C77" s="1"/>
      <x:c r="D77" s="1"/>
      <x:c r="E77" s="1"/>
      <x:c r="F77" s="1"/>
      <x:c r="G77" s="1"/>
      <x:c r="H77" s="1"/>
      <x:c r="I77" s="1"/>
      <x:c r="J77" s="1"/>
      <x:c r="K77" s="1"/>
      <x:c r="L77" s="1"/>
      <x:c r="M77" s="1"/>
      <x:c r="N77" s="1"/>
      <x:c r="O77" s="1"/>
      <x:c r="P77" s="1"/>
      <x:c r="Q77" s="1"/>
    </x:row>
    <x:row r="78">
      <x:c r="A78" s="1"/>
      <x:c r="B78" s="1"/>
      <x:c r="C78" s="1"/>
      <x:c r="D78" s="1"/>
      <x:c r="E78" s="1"/>
      <x:c r="F78" s="1"/>
      <x:c r="G78" s="1"/>
      <x:c r="H78" s="1"/>
      <x:c r="I78" s="1"/>
      <x:c r="J78" s="1"/>
      <x:c r="K78" s="1"/>
      <x:c r="L78" s="1"/>
      <x:c r="M78" s="1"/>
      <x:c r="N78" s="1"/>
      <x:c r="O78" s="1"/>
      <x:c r="P78" s="1"/>
      <x:c r="Q78" s="1"/>
    </x:row>
    <x:row r="79">
      <x:c r="A79" s="1"/>
      <x:c r="B79" s="1"/>
      <x:c r="C79" s="1"/>
      <x:c r="D79" s="1"/>
      <x:c r="E79" s="1"/>
      <x:c r="F79" s="1"/>
      <x:c r="G79" s="1"/>
      <x:c r="H79" s="1"/>
      <x:c r="I79" s="1"/>
      <x:c r="J79" s="1"/>
      <x:c r="K79" s="1"/>
      <x:c r="L79" s="1"/>
      <x:c r="M79" s="1"/>
      <x:c r="N79" s="1"/>
      <x:c r="O79" s="1"/>
      <x:c r="P79" s="1"/>
      <x:c r="Q79" s="1"/>
    </x:row>
    <x:row r="80">
      <x:c r="A80" s="1"/>
      <x:c r="B80" s="1"/>
      <x:c r="C80" s="1"/>
      <x:c r="D80" s="1"/>
      <x:c r="E80" s="1"/>
      <x:c r="F80" s="1"/>
      <x:c r="G80" s="1"/>
      <x:c r="H80" s="1"/>
      <x:c r="I80" s="1"/>
      <x:c r="J80" s="1"/>
      <x:c r="K80" s="1"/>
      <x:c r="L80" s="1"/>
      <x:c r="M80" s="1"/>
      <x:c r="N80" s="1"/>
      <x:c r="O80" s="1"/>
      <x:c r="P80" s="1"/>
      <x:c r="Q80" s="1"/>
    </x:row>
  </x:sheetData>
  <x:mergeCells>
    <x:mergeCell ref="A1:Q1"/>
    <x:mergeCell ref="A22:Q22"/>
    <x:mergeCell ref="A30:Q30"/>
  </x:mergeCells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6" hidden="0" customWidth="1"/>
    <x:col min="2" max="2" width="20" hidden="0" customWidth="1"/>
    <x:col min="3" max="3" width="22" hidden="0" customWidth="1"/>
    <x:col min="4" max="4" width="26" hidden="0" customWidth="1"/>
    <x:col min="5" max="5" width="36" hidden="0" customWidth="1"/>
    <x:col min="6" max="6" width="20" hidden="0" customWidth="1"/>
    <x:col min="7" max="7" width="20" hidden="0" customWidth="1"/>
  </x:cols>
  <x:sheetData>
    <x:row r="1" ht="25" customHeight="1">
      <x:c r="A1" s="4" t="str">
        <x:v>Debt Waterfall | Pre- and Post-Restructuring</x:v>
      </x:c>
      <x:c r="B1" s="4"/>
      <x:c r="C1" s="4"/>
      <x:c r="D1" s="4"/>
      <x:c r="E1" s="4"/>
      <x:c r="F1" s="4"/>
      <x:c r="G1" s="4"/>
    </x:row>
    <x:row r="2">
      <x:c r="A2" s="1"/>
      <x:c r="B2" s="1"/>
      <x:c r="C2" s="1"/>
      <x:c r="D2" s="1"/>
      <x:c r="E2" s="1"/>
      <x:c r="F2" s="1"/>
      <x:c r="G2" s="1"/>
    </x:row>
    <x:row r="3" ht="18" customHeight="1">
      <x:c r="A3" s="11" t="str">
        <x:v>Pre-Restructuring Debt</x:v>
      </x:c>
      <x:c r="B3" s="11"/>
      <x:c r="C3" s="11"/>
      <x:c r="D3" s="11"/>
      <x:c r="E3" s="11"/>
      <x:c r="F3" s="11"/>
      <x:c r="G3" s="11"/>
    </x:row>
    <x:row r="4">
      <x:c r="A4" s="22" t="str">
        <x:v>Tranche</x:v>
      </x:c>
      <x:c r="B4" s="22" t="str">
        <x:v>Amount ($M)</x:v>
      </x:c>
      <x:c r="C4" s="22" t="str">
        <x:v>Rate / Pricing</x:v>
      </x:c>
      <x:c r="D4" s="1"/>
      <x:c r="E4" s="22" t="str">
        <x:v>Bridge</x:v>
      </x:c>
      <x:c r="F4" s="22" t="str">
        <x:v>Amount ($M)</x:v>
      </x:c>
      <x:c r="G4" s="1"/>
    </x:row>
    <x:row r="5">
      <x:c r="A5" s="1" t="str">
        <x:v>Senior Secured</x:v>
      </x:c>
      <x:c r="B5" s="53" t="n">
        <x:v>28</x:v>
      </x:c>
      <x:c r="C5" s="1" t="str">
        <x:v>L + 550</x:v>
      </x:c>
      <x:c r="D5" s="1"/>
      <x:c r="E5" s="1" t="str">
        <x:v>Pre-Restructuring Debt</x:v>
      </x:c>
      <x:c r="F5" s="58" t="n">
        <x:f>B11</x:f>
        <x:v>53</x:v>
      </x:c>
      <x:c r="G5" s="1"/>
    </x:row>
    <x:row r="6">
      <x:c r="A6" s="1" t="str">
        <x:v>Second Lien</x:v>
      </x:c>
      <x:c r="B6" s="53" t="n">
        <x:v>12</x:v>
      </x:c>
      <x:c r="C6" s="1" t="str">
        <x:v>L + 850</x:v>
      </x:c>
      <x:c r="D6" s="1"/>
      <x:c r="E6" s="1" t="str">
        <x:v>Post-Restructuring Debt</x:v>
      </x:c>
      <x:c r="F6" s="58" t="n">
        <x:f>SUM(B15:B18)</x:f>
        <x:v>40</x:v>
      </x:c>
      <x:c r="G6" s="1"/>
    </x:row>
    <x:row r="7">
      <x:c r="A7" s="1" t="str">
        <x:v>Convertible Notes</x:v>
      </x:c>
      <x:c r="B7" s="53" t="n">
        <x:v>8</x:v>
      </x:c>
      <x:c r="C7" s="1" t="str">
        <x:v>9.5%</x:v>
      </x:c>
      <x:c r="D7" s="1"/>
      <x:c r="E7" s="1" t="str">
        <x:v>Debt Reduction</x:v>
      </x:c>
      <x:c r="F7" s="58" t="n">
        <x:f>F5-F6</x:f>
        <x:v>13</x:v>
      </x:c>
      <x:c r="G7" s="1"/>
    </x:row>
    <x:row r="8">
      <x:c r="A8" s="1" t="str">
        <x:v>Vendor Financing</x:v>
      </x:c>
      <x:c r="B8" s="53" t="n">
        <x:v>5</x:v>
      </x:c>
      <x:c r="C8" s="1" t="str">
        <x:v>11.0%</x:v>
      </x:c>
      <x:c r="D8" s="1"/>
      <x:c r="E8" s="1" t="str">
        <x:v>Debt-for-Equity Swap</x:v>
      </x:c>
      <x:c r="F8" s="68" t="n">
        <x:f>'04_Sources_Uses'!B7</x:f>
        <x:v>48</x:v>
      </x:c>
      <x:c r="G8" s="1"/>
    </x:row>
    <x:row r="9">
      <x:c r="A9" s="1" t="str">
        <x:v>Impaired Debt Reference</x:v>
      </x:c>
      <x:c r="B9" s="53" t="n">
        <x:v>48</x:v>
      </x:c>
      <x:c r="C9" s="1" t="str">
        <x:v>Case overview reference</x:v>
      </x:c>
      <x:c r="D9" s="1"/>
      <x:c r="E9" s="63" t="str">
        <x:v>Unreconciled Difference</x:v>
      </x:c>
      <x:c r="F9" s="63" t="n">
        <x:f>F7-F8</x:f>
        <x:v>-35</x:v>
      </x:c>
      <x:c r="G9" s="1"/>
    </x:row>
    <x:row r="10">
      <x:c r="A10" s="1"/>
      <x:c r="B10" s="1"/>
      <x:c r="C10" s="1"/>
      <x:c r="D10" s="1"/>
      <x:c r="E10" s="1"/>
      <x:c r="F10" s="1"/>
      <x:c r="G10" s="1"/>
    </x:row>
    <x:row r="11">
      <x:c r="A11" s="63" t="str">
        <x:v>Total Funded Debt</x:v>
      </x:c>
      <x:c r="B11" s="63" t="n">
        <x:f>SUM(B5:B8)</x:f>
        <x:v>53</x:v>
      </x:c>
      <x:c r="C11" s="1"/>
      <x:c r="D11" s="1"/>
      <x:c r="E11" s="1"/>
      <x:c r="F11" s="1"/>
      <x:c r="G11" s="1"/>
    </x:row>
    <x:row r="12">
      <x:c r="A12" s="1"/>
      <x:c r="B12" s="1"/>
      <x:c r="C12" s="1"/>
      <x:c r="D12" s="1"/>
      <x:c r="E12" s="1"/>
      <x:c r="F12" s="1"/>
      <x:c r="G12" s="1"/>
    </x:row>
    <x:row r="13" ht="18" customHeight="1">
      <x:c r="A13" s="11" t="str">
        <x:v>Post-Restructuring Debt</x:v>
      </x:c>
      <x:c r="B13" s="11"/>
      <x:c r="C13" s="11"/>
      <x:c r="D13" s="11"/>
      <x:c r="E13" s="11"/>
      <x:c r="F13" s="11"/>
      <x:c r="G13" s="11"/>
    </x:row>
    <x:row r="14">
      <x:c r="A14" s="22" t="str">
        <x:v>Tranche</x:v>
      </x:c>
      <x:c r="B14" s="22" t="str">
        <x:v>Amount ($M)</x:v>
      </x:c>
      <x:c r="C14" s="22" t="str">
        <x:v>Notes</x:v>
      </x:c>
      <x:c r="D14" s="1"/>
      <x:c r="E14" s="1"/>
      <x:c r="F14" s="1"/>
      <x:c r="G14" s="1"/>
    </x:row>
    <x:row r="15">
      <x:c r="A15" s="1" t="str">
        <x:v>DIP Facility</x:v>
      </x:c>
      <x:c r="B15" s="53" t="n">
        <x:v>25</x:v>
      </x:c>
      <x:c r="C15" s="1" t="str">
        <x:v>Superpriority</x:v>
      </x:c>
      <x:c r="D15" s="1"/>
      <x:c r="E15" s="1"/>
      <x:c r="F15" s="1"/>
      <x:c r="G15" s="1"/>
    </x:row>
    <x:row r="16">
      <x:c r="A16" s="1" t="str">
        <x:v>Reinstated Senior</x:v>
      </x:c>
      <x:c r="B16" s="53" t="n">
        <x:v>12</x:v>
      </x:c>
      <x:c r="C16" s="1" t="str">
        <x:v>Reduced rate</x:v>
      </x:c>
      <x:c r="D16" s="1"/>
      <x:c r="E16" s="1"/>
      <x:c r="F16" s="1"/>
      <x:c r="G16" s="1"/>
    </x:row>
    <x:row r="17">
      <x:c r="A17" s="1" t="str">
        <x:v>Convertible Equity</x:v>
      </x:c>
      <x:c r="B17" s="53" t="n">
        <x:v>0</x:v>
      </x:c>
      <x:c r="C17" s="1" t="str">
        <x:v>Converted</x:v>
      </x:c>
      <x:c r="D17" s="1"/>
      <x:c r="E17" s="1"/>
      <x:c r="F17" s="1"/>
      <x:c r="G17" s="1"/>
    </x:row>
    <x:row r="18">
      <x:c r="A18" s="1" t="str">
        <x:v>Vendor Settlement</x:v>
      </x:c>
      <x:c r="B18" s="53" t="n">
        <x:v>3</x:v>
      </x:c>
      <x:c r="C18" s="1" t="str">
        <x:v>Cash + equity</x:v>
      </x:c>
      <x:c r="D18" s="1"/>
      <x:c r="E18" s="1"/>
      <x:c r="F18" s="1"/>
      <x:c r="G18" s="1"/>
    </x:row>
    <x:row r="19">
      <x:c r="A19" s="1"/>
      <x:c r="B19" s="1"/>
      <x:c r="C19" s="1"/>
      <x:c r="D19" s="1"/>
      <x:c r="E19" s="1"/>
      <x:c r="F19" s="1"/>
      <x:c r="G19" s="1"/>
    </x:row>
    <x:row r="20">
      <x:c r="A20" s="1"/>
      <x:c r="B20" s="1"/>
      <x:c r="C20" s="1"/>
      <x:c r="D20" s="1"/>
      <x:c r="E20" s="1"/>
      <x:c r="F20" s="1"/>
      <x:c r="G20" s="1"/>
    </x:row>
    <x:row r="21" ht="30" customHeight="1">
      <x:c r="A21" s="32" t="str">
        <x:v>The case provides $53.0M of funded debt but identifies $48.0M as impaired. The $5.0M difference corresponds to vendor financing and is addressed separately through the vendor settlement.</x:v>
      </x:c>
      <x:c r="B21" s="32"/>
      <x:c r="C21" s="32"/>
      <x:c r="D21" s="32"/>
      <x:c r="E21" s="32"/>
      <x:c r="F21" s="32"/>
      <x:c r="G21" s="32"/>
    </x:row>
    <x:row r="22">
      <x:c r="A22" s="1"/>
      <x:c r="B22" s="1"/>
      <x:c r="C22" s="1"/>
      <x:c r="D22" s="1"/>
      <x:c r="E22" s="1"/>
      <x:c r="F22" s="1"/>
      <x:c r="G22" s="1"/>
    </x:row>
    <x:row r="23">
      <x:c r="A23" s="1"/>
      <x:c r="B23" s="1"/>
      <x:c r="C23" s="1"/>
      <x:c r="D23" s="1"/>
      <x:c r="E23" s="1"/>
      <x:c r="F23" s="1"/>
      <x:c r="G23" s="1"/>
    </x:row>
    <x:row r="24">
      <x:c r="A24" s="1"/>
      <x:c r="B24" s="1"/>
      <x:c r="C24" s="1"/>
      <x:c r="D24" s="1"/>
      <x:c r="E24" s="1"/>
      <x:c r="F24" s="1"/>
      <x:c r="G24" s="1"/>
    </x:row>
    <x:row r="25">
      <x:c r="A25" s="1"/>
      <x:c r="B25" s="1"/>
      <x:c r="C25" s="1"/>
      <x:c r="D25" s="1"/>
      <x:c r="E25" s="1"/>
      <x:c r="F25" s="1"/>
      <x:c r="G25" s="1"/>
    </x:row>
    <x:row r="26">
      <x:c r="A26" s="1"/>
      <x:c r="B26" s="1"/>
      <x:c r="C26" s="1"/>
      <x:c r="D26" s="1"/>
      <x:c r="E26" s="1"/>
      <x:c r="F26" s="1"/>
      <x:c r="G26" s="1"/>
    </x:row>
    <x:row r="27">
      <x:c r="A27" s="1"/>
      <x:c r="B27" s="1"/>
      <x:c r="C27" s="1"/>
      <x:c r="D27" s="1"/>
      <x:c r="E27" s="1"/>
      <x:c r="F27" s="1"/>
      <x:c r="G27" s="1"/>
    </x:row>
    <x:row r="28">
      <x:c r="A28" s="1"/>
      <x:c r="B28" s="1"/>
      <x:c r="C28" s="1"/>
      <x:c r="D28" s="1"/>
      <x:c r="E28" s="1"/>
      <x:c r="F28" s="1"/>
      <x:c r="G28" s="1"/>
    </x:row>
    <x:row r="29">
      <x:c r="A29" s="1"/>
      <x:c r="B29" s="1"/>
      <x:c r="C29" s="1"/>
      <x:c r="D29" s="1"/>
      <x:c r="E29" s="1"/>
      <x:c r="F29" s="1"/>
      <x:c r="G29" s="1"/>
    </x:row>
    <x:row r="30">
      <x:c r="A30" s="1"/>
      <x:c r="B30" s="1"/>
      <x:c r="C30" s="1"/>
      <x:c r="D30" s="1"/>
      <x:c r="E30" s="1"/>
      <x:c r="F30" s="1"/>
      <x:c r="G30" s="1"/>
    </x:row>
    <x:row r="31">
      <x:c r="A31" s="1"/>
      <x:c r="B31" s="1"/>
      <x:c r="C31" s="1"/>
      <x:c r="D31" s="1"/>
      <x:c r="E31" s="1"/>
      <x:c r="F31" s="1"/>
      <x:c r="G31" s="1"/>
    </x:row>
    <x:row r="32">
      <x:c r="A32" s="1"/>
      <x:c r="B32" s="1"/>
      <x:c r="C32" s="1"/>
      <x:c r="D32" s="1"/>
      <x:c r="E32" s="1"/>
      <x:c r="F32" s="1"/>
      <x:c r="G32" s="1"/>
    </x:row>
    <x:row r="33">
      <x:c r="A33" s="1"/>
      <x:c r="B33" s="1"/>
      <x:c r="C33" s="1"/>
      <x:c r="D33" s="1"/>
      <x:c r="E33" s="1"/>
      <x:c r="F33" s="1"/>
      <x:c r="G33" s="1"/>
    </x:row>
    <x:row r="34">
      <x:c r="A34" s="1"/>
      <x:c r="B34" s="1"/>
      <x:c r="C34" s="1"/>
      <x:c r="D34" s="1"/>
      <x:c r="E34" s="1"/>
      <x:c r="F34" s="1"/>
      <x:c r="G34" s="1"/>
    </x:row>
    <x:row r="35">
      <x:c r="A35" s="1"/>
      <x:c r="B35" s="1"/>
      <x:c r="C35" s="1"/>
      <x:c r="D35" s="1"/>
      <x:c r="E35" s="1"/>
      <x:c r="F35" s="1"/>
      <x:c r="G35" s="1"/>
    </x:row>
    <x:row r="36">
      <x:c r="A36" s="1"/>
      <x:c r="B36" s="1"/>
      <x:c r="C36" s="1"/>
      <x:c r="D36" s="1"/>
      <x:c r="E36" s="1"/>
      <x:c r="F36" s="1"/>
      <x:c r="G36" s="1"/>
    </x:row>
    <x:row r="37">
      <x:c r="A37" s="1"/>
      <x:c r="B37" s="1"/>
      <x:c r="C37" s="1"/>
      <x:c r="D37" s="1"/>
      <x:c r="E37" s="1"/>
      <x:c r="F37" s="1"/>
      <x:c r="G37" s="1"/>
    </x:row>
    <x:row r="38">
      <x:c r="A38" s="1"/>
      <x:c r="B38" s="1"/>
      <x:c r="C38" s="1"/>
      <x:c r="D38" s="1"/>
      <x:c r="E38" s="1"/>
      <x:c r="F38" s="1"/>
      <x:c r="G38" s="1"/>
    </x:row>
    <x:row r="39">
      <x:c r="A39" s="1"/>
      <x:c r="B39" s="1"/>
      <x:c r="C39" s="1"/>
      <x:c r="D39" s="1"/>
      <x:c r="E39" s="1"/>
      <x:c r="F39" s="1"/>
      <x:c r="G39" s="1"/>
    </x:row>
    <x:row r="40">
      <x:c r="A40" s="1"/>
      <x:c r="B40" s="1"/>
      <x:c r="C40" s="1"/>
      <x:c r="D40" s="1"/>
      <x:c r="E40" s="1"/>
      <x:c r="F40" s="1"/>
      <x:c r="G40" s="1"/>
    </x:row>
    <x:row r="41">
      <x:c r="A41" s="1"/>
      <x:c r="B41" s="1"/>
      <x:c r="C41" s="1"/>
      <x:c r="D41" s="1"/>
      <x:c r="E41" s="1"/>
      <x:c r="F41" s="1"/>
      <x:c r="G41" s="1"/>
    </x:row>
    <x:row r="42">
      <x:c r="A42" s="1"/>
      <x:c r="B42" s="1"/>
      <x:c r="C42" s="1"/>
      <x:c r="D42" s="1"/>
      <x:c r="E42" s="1"/>
      <x:c r="F42" s="1"/>
      <x:c r="G42" s="1"/>
    </x:row>
    <x:row r="43">
      <x:c r="A43" s="1"/>
      <x:c r="B43" s="1"/>
      <x:c r="C43" s="1"/>
      <x:c r="D43" s="1"/>
      <x:c r="E43" s="1"/>
      <x:c r="F43" s="1"/>
      <x:c r="G43" s="1"/>
    </x:row>
    <x:row r="44">
      <x:c r="A44" s="1"/>
      <x:c r="B44" s="1"/>
      <x:c r="C44" s="1"/>
      <x:c r="D44" s="1"/>
      <x:c r="E44" s="1"/>
      <x:c r="F44" s="1"/>
      <x:c r="G44" s="1"/>
    </x:row>
    <x:row r="45">
      <x:c r="A45" s="1"/>
      <x:c r="B45" s="1"/>
      <x:c r="C45" s="1"/>
      <x:c r="D45" s="1"/>
      <x:c r="E45" s="1"/>
      <x:c r="F45" s="1"/>
      <x:c r="G45" s="1"/>
    </x:row>
    <x:row r="46">
      <x:c r="A46" s="1"/>
      <x:c r="B46" s="1"/>
      <x:c r="C46" s="1"/>
      <x:c r="D46" s="1"/>
      <x:c r="E46" s="1"/>
      <x:c r="F46" s="1"/>
      <x:c r="G46" s="1"/>
    </x:row>
    <x:row r="47">
      <x:c r="A47" s="1"/>
      <x:c r="B47" s="1"/>
      <x:c r="C47" s="1"/>
      <x:c r="D47" s="1"/>
      <x:c r="E47" s="1"/>
      <x:c r="F47" s="1"/>
      <x:c r="G47" s="1"/>
    </x:row>
    <x:row r="48">
      <x:c r="A48" s="1"/>
      <x:c r="B48" s="1"/>
      <x:c r="C48" s="1"/>
      <x:c r="D48" s="1"/>
      <x:c r="E48" s="1"/>
      <x:c r="F48" s="1"/>
      <x:c r="G48" s="1"/>
    </x:row>
    <x:row r="49">
      <x:c r="A49" s="1"/>
      <x:c r="B49" s="1"/>
      <x:c r="C49" s="1"/>
      <x:c r="D49" s="1"/>
      <x:c r="E49" s="1"/>
      <x:c r="F49" s="1"/>
      <x:c r="G49" s="1"/>
    </x:row>
    <x:row r="50">
      <x:c r="A50" s="1"/>
      <x:c r="B50" s="1"/>
      <x:c r="C50" s="1"/>
      <x:c r="D50" s="1"/>
      <x:c r="E50" s="1"/>
      <x:c r="F50" s="1"/>
      <x:c r="G50" s="1"/>
    </x:row>
    <x:row r="51">
      <x:c r="A51" s="1"/>
      <x:c r="B51" s="1"/>
      <x:c r="C51" s="1"/>
      <x:c r="D51" s="1"/>
      <x:c r="E51" s="1"/>
      <x:c r="F51" s="1"/>
      <x:c r="G51" s="1"/>
    </x:row>
    <x:row r="52">
      <x:c r="A52" s="1"/>
      <x:c r="B52" s="1"/>
      <x:c r="C52" s="1"/>
      <x:c r="D52" s="1"/>
      <x:c r="E52" s="1"/>
      <x:c r="F52" s="1"/>
      <x:c r="G52" s="1"/>
    </x:row>
    <x:row r="53">
      <x:c r="A53" s="1"/>
      <x:c r="B53" s="1"/>
      <x:c r="C53" s="1"/>
      <x:c r="D53" s="1"/>
      <x:c r="E53" s="1"/>
      <x:c r="F53" s="1"/>
      <x:c r="G53" s="1"/>
    </x:row>
    <x:row r="54">
      <x:c r="A54" s="1"/>
      <x:c r="B54" s="1"/>
      <x:c r="C54" s="1"/>
      <x:c r="D54" s="1"/>
      <x:c r="E54" s="1"/>
      <x:c r="F54" s="1"/>
      <x:c r="G54" s="1"/>
    </x:row>
    <x:row r="55">
      <x:c r="A55" s="1"/>
      <x:c r="B55" s="1"/>
      <x:c r="C55" s="1"/>
      <x:c r="D55" s="1"/>
      <x:c r="E55" s="1"/>
      <x:c r="F55" s="1"/>
      <x:c r="G55" s="1"/>
    </x:row>
    <x:row r="56">
      <x:c r="A56" s="1"/>
      <x:c r="B56" s="1"/>
      <x:c r="C56" s="1"/>
      <x:c r="D56" s="1"/>
      <x:c r="E56" s="1"/>
      <x:c r="F56" s="1"/>
      <x:c r="G56" s="1"/>
    </x:row>
    <x:row r="57">
      <x:c r="A57" s="1"/>
      <x:c r="B57" s="1"/>
      <x:c r="C57" s="1"/>
      <x:c r="D57" s="1"/>
      <x:c r="E57" s="1"/>
      <x:c r="F57" s="1"/>
      <x:c r="G57" s="1"/>
    </x:row>
    <x:row r="58">
      <x:c r="A58" s="1"/>
      <x:c r="B58" s="1"/>
      <x:c r="C58" s="1"/>
      <x:c r="D58" s="1"/>
      <x:c r="E58" s="1"/>
      <x:c r="F58" s="1"/>
      <x:c r="G58" s="1"/>
    </x:row>
    <x:row r="59">
      <x:c r="A59" s="1"/>
      <x:c r="B59" s="1"/>
      <x:c r="C59" s="1"/>
      <x:c r="D59" s="1"/>
      <x:c r="E59" s="1"/>
      <x:c r="F59" s="1"/>
      <x:c r="G59" s="1"/>
    </x:row>
    <x:row r="60">
      <x:c r="A60" s="1"/>
      <x:c r="B60" s="1"/>
      <x:c r="C60" s="1"/>
      <x:c r="D60" s="1"/>
      <x:c r="E60" s="1"/>
      <x:c r="F60" s="1"/>
      <x:c r="G60" s="1"/>
    </x:row>
    <x:row r="61">
      <x:c r="A61" s="1"/>
      <x:c r="B61" s="1"/>
      <x:c r="C61" s="1"/>
      <x:c r="D61" s="1"/>
      <x:c r="E61" s="1"/>
      <x:c r="F61" s="1"/>
      <x:c r="G61" s="1"/>
    </x:row>
    <x:row r="62">
      <x:c r="A62" s="1"/>
      <x:c r="B62" s="1"/>
      <x:c r="C62" s="1"/>
      <x:c r="D62" s="1"/>
      <x:c r="E62" s="1"/>
      <x:c r="F62" s="1"/>
      <x:c r="G62" s="1"/>
    </x:row>
    <x:row r="63">
      <x:c r="A63" s="1"/>
      <x:c r="B63" s="1"/>
      <x:c r="C63" s="1"/>
      <x:c r="D63" s="1"/>
      <x:c r="E63" s="1"/>
      <x:c r="F63" s="1"/>
      <x:c r="G63" s="1"/>
    </x:row>
    <x:row r="64">
      <x:c r="A64" s="1"/>
      <x:c r="B64" s="1"/>
      <x:c r="C64" s="1"/>
      <x:c r="D64" s="1"/>
      <x:c r="E64" s="1"/>
      <x:c r="F64" s="1"/>
      <x:c r="G64" s="1"/>
    </x:row>
    <x:row r="65">
      <x:c r="A65" s="1"/>
      <x:c r="B65" s="1"/>
      <x:c r="C65" s="1"/>
      <x:c r="D65" s="1"/>
      <x:c r="E65" s="1"/>
      <x:c r="F65" s="1"/>
      <x:c r="G65" s="1"/>
    </x:row>
    <x:row r="66">
      <x:c r="A66" s="1"/>
      <x:c r="B66" s="1"/>
      <x:c r="C66" s="1"/>
      <x:c r="D66" s="1"/>
      <x:c r="E66" s="1"/>
      <x:c r="F66" s="1"/>
      <x:c r="G66" s="1"/>
    </x:row>
    <x:row r="67">
      <x:c r="A67" s="1"/>
      <x:c r="B67" s="1"/>
      <x:c r="C67" s="1"/>
      <x:c r="D67" s="1"/>
      <x:c r="E67" s="1"/>
      <x:c r="F67" s="1"/>
      <x:c r="G67" s="1"/>
    </x:row>
    <x:row r="68">
      <x:c r="A68" s="1"/>
      <x:c r="B68" s="1"/>
      <x:c r="C68" s="1"/>
      <x:c r="D68" s="1"/>
      <x:c r="E68" s="1"/>
      <x:c r="F68" s="1"/>
      <x:c r="G68" s="1"/>
    </x:row>
    <x:row r="69">
      <x:c r="A69" s="1"/>
      <x:c r="B69" s="1"/>
      <x:c r="C69" s="1"/>
      <x:c r="D69" s="1"/>
      <x:c r="E69" s="1"/>
      <x:c r="F69" s="1"/>
      <x:c r="G69" s="1"/>
    </x:row>
    <x:row r="70">
      <x:c r="A70" s="1"/>
      <x:c r="B70" s="1"/>
      <x:c r="C70" s="1"/>
      <x:c r="D70" s="1"/>
      <x:c r="E70" s="1"/>
      <x:c r="F70" s="1"/>
      <x:c r="G70" s="1"/>
    </x:row>
    <x:row r="71">
      <x:c r="A71" s="1"/>
      <x:c r="B71" s="1"/>
      <x:c r="C71" s="1"/>
      <x:c r="D71" s="1"/>
      <x:c r="E71" s="1"/>
      <x:c r="F71" s="1"/>
      <x:c r="G71" s="1"/>
    </x:row>
    <x:row r="72">
      <x:c r="A72" s="1"/>
      <x:c r="B72" s="1"/>
      <x:c r="C72" s="1"/>
      <x:c r="D72" s="1"/>
      <x:c r="E72" s="1"/>
      <x:c r="F72" s="1"/>
      <x:c r="G72" s="1"/>
    </x:row>
    <x:row r="73">
      <x:c r="A73" s="1"/>
      <x:c r="B73" s="1"/>
      <x:c r="C73" s="1"/>
      <x:c r="D73" s="1"/>
      <x:c r="E73" s="1"/>
      <x:c r="F73" s="1"/>
      <x:c r="G73" s="1"/>
    </x:row>
    <x:row r="74">
      <x:c r="A74" s="1"/>
      <x:c r="B74" s="1"/>
      <x:c r="C74" s="1"/>
      <x:c r="D74" s="1"/>
      <x:c r="E74" s="1"/>
      <x:c r="F74" s="1"/>
      <x:c r="G74" s="1"/>
    </x:row>
    <x:row r="75">
      <x:c r="A75" s="1"/>
      <x:c r="B75" s="1"/>
      <x:c r="C75" s="1"/>
      <x:c r="D75" s="1"/>
      <x:c r="E75" s="1"/>
      <x:c r="F75" s="1"/>
      <x:c r="G75" s="1"/>
    </x:row>
    <x:row r="76">
      <x:c r="A76" s="1"/>
      <x:c r="B76" s="1"/>
      <x:c r="C76" s="1"/>
      <x:c r="D76" s="1"/>
      <x:c r="E76" s="1"/>
      <x:c r="F76" s="1"/>
      <x:c r="G76" s="1"/>
    </x:row>
    <x:row r="77">
      <x:c r="A77" s="1"/>
      <x:c r="B77" s="1"/>
      <x:c r="C77" s="1"/>
      <x:c r="D77" s="1"/>
      <x:c r="E77" s="1"/>
      <x:c r="F77" s="1"/>
      <x:c r="G77" s="1"/>
    </x:row>
    <x:row r="78">
      <x:c r="A78" s="1"/>
      <x:c r="B78" s="1"/>
      <x:c r="C78" s="1"/>
      <x:c r="D78" s="1"/>
      <x:c r="E78" s="1"/>
      <x:c r="F78" s="1"/>
      <x:c r="G78" s="1"/>
    </x:row>
    <x:row r="79">
      <x:c r="A79" s="1"/>
      <x:c r="B79" s="1"/>
      <x:c r="C79" s="1"/>
      <x:c r="D79" s="1"/>
      <x:c r="E79" s="1"/>
      <x:c r="F79" s="1"/>
      <x:c r="G79" s="1"/>
    </x:row>
    <x:row r="80">
      <x:c r="A80" s="1"/>
      <x:c r="B80" s="1"/>
      <x:c r="C80" s="1"/>
      <x:c r="D80" s="1"/>
      <x:c r="E80" s="1"/>
      <x:c r="F80" s="1"/>
      <x:c r="G80" s="1"/>
    </x:row>
  </x:sheetData>
  <x:mergeCells>
    <x:mergeCell ref="A1:G1"/>
    <x:mergeCell ref="A3:G3"/>
    <x:mergeCell ref="A13:G13"/>
    <x:mergeCell ref="A21:G21"/>
  </x:mergeCells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42" hidden="0" customWidth="1"/>
    <x:col min="2" max="2" width="20" hidden="0" customWidth="1"/>
    <x:col min="3" max="3" width="22" hidden="0" customWidth="1"/>
    <x:col min="4" max="4" width="22" hidden="0" customWidth="1"/>
    <x:col min="5" max="5" width="22" hidden="0" customWidth="1"/>
    <x:col min="6" max="6" width="22" hidden="0" customWidth="1"/>
    <x:col min="7" max="7" width="34" hidden="0" customWidth="1"/>
  </x:cols>
  <x:sheetData>
    <x:row r="1" ht="25" customHeight="1">
      <x:c r="A1" s="4" t="str">
        <x:v>DIP Covenant Model</x:v>
      </x:c>
      <x:c r="B1" s="4"/>
      <x:c r="C1" s="4"/>
      <x:c r="D1" s="4"/>
      <x:c r="E1" s="4"/>
      <x:c r="F1" s="4"/>
      <x:c r="G1" s="4"/>
    </x:row>
    <x:row r="2">
      <x:c r="A2" s="1"/>
      <x:c r="B2" s="1"/>
      <x:c r="C2" s="1"/>
      <x:c r="D2" s="1"/>
      <x:c r="E2" s="1"/>
      <x:c r="F2" s="1"/>
      <x:c r="G2" s="1"/>
    </x:row>
    <x:row r="3">
      <x:c r="A3" s="22" t="str">
        <x:v>Milestone</x:v>
      </x:c>
      <x:c r="B3" s="22" t="str">
        <x:v>Test Month</x:v>
      </x:c>
      <x:c r="C3" s="22" t="str">
        <x:v>Threshold</x:v>
      </x:c>
      <x:c r="D3" s="22" t="str">
        <x:v>Actual</x:v>
      </x:c>
      <x:c r="E3" s="22" t="str">
        <x:v>Headroom</x:v>
      </x:c>
      <x:c r="F3" s="22" t="str">
        <x:v>Status</x:v>
      </x:c>
      <x:c r="G3" s="22" t="str">
        <x:v>Comment</x:v>
      </x:c>
    </x:row>
    <x:row r="4">
      <x:c r="A4" s="7" t="str">
        <x:v>Minimum Liquidity</x:v>
      </x:c>
      <x:c r="B4" s="7" t="str">
        <x:v>Monthly</x:v>
      </x:c>
      <x:c r="C4" s="55" t="n">
        <x:v>10</x:v>
      </x:c>
      <x:c r="D4" s="73" t="n">
        <x:f>MIN('08_Liquidity'!B9:M9)</x:f>
        <x:v>9.5</x:v>
      </x:c>
      <x:c r="E4" s="73" t="n">
        <x:f>D4-C4</x:f>
        <x:v>-0.5</x:v>
      </x:c>
      <x:c r="F4" s="28" t="str">
        <x:f>IF(D4&gt;=C4,"OK","BREACH")</x:f>
        <x:v>BREACH</x:v>
      </x:c>
      <x:c r="G4" s="35" t="str">
        <x:v>Lowest monthly liquidity versus $10.0M minimum.</x:v>
      </x:c>
    </x:row>
    <x:row r="5">
      <x:c r="A5" s="9" t="str">
        <x:v>Gross Monthly Churn</x:v>
      </x:c>
      <x:c r="B5" s="9" t="str">
        <x:v>Month 6</x:v>
      </x:c>
      <x:c r="C5" s="46" t="n">
        <x:v>0.032</x:v>
      </x:c>
      <x:c r="D5" s="30" t="n">
        <x:f>'05_Operating_Model'!G5</x:f>
        <x:v>0.037000000000000005</x:v>
      </x:c>
      <x:c r="E5" s="30" t="n">
        <x:f>C5-D5</x:f>
        <x:v>-0.0050000000000000044</x:v>
      </x:c>
      <x:c r="F5" s="16" t="str">
        <x:f>IF(D5&lt;C5,"OK","BREACH")</x:f>
        <x:v>BREACH</x:v>
      </x:c>
      <x:c r="G5" s="36" t="str">
        <x:v>Base-case churn improvement is slower than the DIP milestone.</x:v>
      </x:c>
    </x:row>
    <x:row r="6">
      <x:c r="A6" s="9" t="str">
        <x:v>Hosting Cost Reduction Implemented</x:v>
      </x:c>
      <x:c r="B6" s="9" t="str">
        <x:v>Month 4</x:v>
      </x:c>
      <x:c r="C6" s="52" t="n">
        <x:v>1</x:v>
      </x:c>
      <x:c r="D6" s="16" t="n">
        <x:f>1</x:f>
        <x:v>1</x:v>
      </x:c>
      <x:c r="E6" s="16" t="n">
        <x:f>D6-C6</x:f>
        <x:v>0</x:v>
      </x:c>
      <x:c r="F6" s="16" t="str">
        <x:f>IF(D6&gt;=C6,"OK","BREACH")</x:f>
        <x:v>OK</x:v>
      </x:c>
      <x:c r="G6" s="36" t="str">
        <x:v>Cloud-vendor unit-cost action is assumed implemented by Month 4.</x:v>
      </x:c>
    </x:row>
    <x:row r="7">
      <x:c r="A7" s="9" t="str">
        <x:v>Positive Cash EBITDA</x:v>
      </x:c>
      <x:c r="B7" s="9" t="str">
        <x:v>Month 12</x:v>
      </x:c>
      <x:c r="C7" s="52" t="n">
        <x:v>0</x:v>
      </x:c>
      <x:c r="D7" s="72" t="n">
        <x:f>'05_Operating_Model'!M19</x:f>
        <x:v>0.03952892152881171</x:v>
      </x:c>
      <x:c r="E7" s="72" t="n">
        <x:f>D7-C7</x:f>
        <x:v>0.03952892152881171</x:v>
      </x:c>
      <x:c r="F7" s="16" t="str">
        <x:f>IF(D7&gt;C7,"OK","BREACH")</x:f>
        <x:v>OK</x:v>
      </x:c>
      <x:c r="G7" s="36" t="str">
        <x:v>Month 12 cash EBITDA tests the positive EBITDA milestone.</x:v>
      </x:c>
    </x:row>
    <x:row r="8">
      <x:c r="A8" s="1"/>
      <x:c r="B8" s="1"/>
      <x:c r="C8" s="1"/>
      <x:c r="D8" s="1"/>
      <x:c r="E8" s="1"/>
      <x:c r="F8" s="1"/>
      <x:c r="G8" s="1"/>
    </x:row>
    <x:row r="9">
      <x:c r="A9" s="1"/>
      <x:c r="B9" s="1"/>
      <x:c r="C9" s="1"/>
      <x:c r="D9" s="1"/>
      <x:c r="E9" s="1"/>
      <x:c r="F9" s="1"/>
      <x:c r="G9" s="1"/>
    </x:row>
    <x:row r="10" ht="18" customHeight="1">
      <x:c r="A10" s="11" t="str">
        <x:v>Overall Covenant Status</x:v>
      </x:c>
      <x:c r="B10" s="11"/>
      <x:c r="C10" s="11"/>
      <x:c r="D10" s="11"/>
      <x:c r="E10" s="11"/>
      <x:c r="F10" s="11"/>
      <x:c r="G10" s="11"/>
    </x:row>
    <x:row r="11">
      <x:c r="A11" s="1" t="str">
        <x:v>Model Status</x:v>
      </x:c>
      <x:c r="B11" s="24" t="str">
        <x:f>IF(COUNTIF(F4:F7,"BREACH")=0,"OK","REVIEW / BREACH")</x:f>
        <x:v>REVIEW / BREACH</x:v>
      </x:c>
      <x:c r="C11" s="1"/>
      <x:c r="D11" s="1"/>
      <x:c r="E11" s="1"/>
      <x:c r="F11" s="1"/>
      <x:c r="G11" s="1"/>
    </x:row>
    <x:row r="12">
      <x:c r="A12" s="1"/>
      <x:c r="B12" s="1"/>
      <x:c r="C12" s="1"/>
      <x:c r="D12" s="1"/>
      <x:c r="E12" s="1"/>
      <x:c r="F12" s="1"/>
      <x:c r="G12" s="1"/>
    </x:row>
    <x:row r="13">
      <x:c r="A13" s="1"/>
      <x:c r="B13" s="1"/>
      <x:c r="C13" s="1"/>
      <x:c r="D13" s="1"/>
      <x:c r="E13" s="1"/>
      <x:c r="F13" s="1"/>
      <x:c r="G13" s="1"/>
    </x:row>
    <x:row r="14">
      <x:c r="A14" s="1"/>
      <x:c r="B14" s="1"/>
      <x:c r="C14" s="1"/>
      <x:c r="D14" s="1"/>
      <x:c r="E14" s="1"/>
      <x:c r="F14" s="1"/>
      <x:c r="G14" s="1"/>
    </x:row>
    <x:row r="15">
      <x:c r="A15" s="1"/>
      <x:c r="B15" s="1"/>
      <x:c r="C15" s="1"/>
      <x:c r="D15" s="1"/>
      <x:c r="E15" s="1"/>
      <x:c r="F15" s="1"/>
      <x:c r="G15" s="1"/>
    </x:row>
    <x:row r="16">
      <x:c r="A16" s="1"/>
      <x:c r="B16" s="1"/>
      <x:c r="C16" s="1"/>
      <x:c r="D16" s="1"/>
      <x:c r="E16" s="1"/>
      <x:c r="F16" s="1"/>
      <x:c r="G16" s="1"/>
    </x:row>
    <x:row r="17">
      <x:c r="A17" s="1"/>
      <x:c r="B17" s="1"/>
      <x:c r="C17" s="1"/>
      <x:c r="D17" s="1"/>
      <x:c r="E17" s="1"/>
      <x:c r="F17" s="1"/>
      <x:c r="G17" s="1"/>
    </x:row>
    <x:row r="18">
      <x:c r="A18" s="1"/>
      <x:c r="B18" s="1"/>
      <x:c r="C18" s="1"/>
      <x:c r="D18" s="1"/>
      <x:c r="E18" s="1"/>
      <x:c r="F18" s="1"/>
      <x:c r="G18" s="1"/>
    </x:row>
    <x:row r="19">
      <x:c r="A19" s="1"/>
      <x:c r="B19" s="1"/>
      <x:c r="C19" s="1"/>
      <x:c r="D19" s="1"/>
      <x:c r="E19" s="1"/>
      <x:c r="F19" s="1"/>
      <x:c r="G19" s="1"/>
    </x:row>
    <x:row r="20">
      <x:c r="A20" s="1"/>
      <x:c r="B20" s="1"/>
      <x:c r="C20" s="1"/>
      <x:c r="D20" s="1"/>
      <x:c r="E20" s="1"/>
      <x:c r="F20" s="1"/>
      <x:c r="G20" s="1"/>
    </x:row>
    <x:row r="21">
      <x:c r="A21" s="1"/>
      <x:c r="B21" s="1"/>
      <x:c r="C21" s="1"/>
      <x:c r="D21" s="1"/>
      <x:c r="E21" s="1"/>
      <x:c r="F21" s="1"/>
      <x:c r="G21" s="1"/>
    </x:row>
    <x:row r="22">
      <x:c r="A22" s="1"/>
      <x:c r="B22" s="1"/>
      <x:c r="C22" s="1"/>
      <x:c r="D22" s="1"/>
      <x:c r="E22" s="1"/>
      <x:c r="F22" s="1"/>
      <x:c r="G22" s="1"/>
    </x:row>
    <x:row r="23">
      <x:c r="A23" s="1"/>
      <x:c r="B23" s="1"/>
      <x:c r="C23" s="1"/>
      <x:c r="D23" s="1"/>
      <x:c r="E23" s="1"/>
      <x:c r="F23" s="1"/>
      <x:c r="G23" s="1"/>
    </x:row>
    <x:row r="24">
      <x:c r="A24" s="1"/>
      <x:c r="B24" s="1"/>
      <x:c r="C24" s="1"/>
      <x:c r="D24" s="1"/>
      <x:c r="E24" s="1"/>
      <x:c r="F24" s="1"/>
      <x:c r="G24" s="1"/>
    </x:row>
    <x:row r="25">
      <x:c r="A25" s="1"/>
      <x:c r="B25" s="1"/>
      <x:c r="C25" s="1"/>
      <x:c r="D25" s="1"/>
      <x:c r="E25" s="1"/>
      <x:c r="F25" s="1"/>
      <x:c r="G25" s="1"/>
    </x:row>
    <x:row r="26">
      <x:c r="A26" s="1"/>
      <x:c r="B26" s="1"/>
      <x:c r="C26" s="1"/>
      <x:c r="D26" s="1"/>
      <x:c r="E26" s="1"/>
      <x:c r="F26" s="1"/>
      <x:c r="G26" s="1"/>
    </x:row>
    <x:row r="27">
      <x:c r="A27" s="1"/>
      <x:c r="B27" s="1"/>
      <x:c r="C27" s="1"/>
      <x:c r="D27" s="1"/>
      <x:c r="E27" s="1"/>
      <x:c r="F27" s="1"/>
      <x:c r="G27" s="1"/>
    </x:row>
    <x:row r="28">
      <x:c r="A28" s="1"/>
      <x:c r="B28" s="1"/>
      <x:c r="C28" s="1"/>
      <x:c r="D28" s="1"/>
      <x:c r="E28" s="1"/>
      <x:c r="F28" s="1"/>
      <x:c r="G28" s="1"/>
    </x:row>
    <x:row r="29">
      <x:c r="A29" s="1"/>
      <x:c r="B29" s="1"/>
      <x:c r="C29" s="1"/>
      <x:c r="D29" s="1"/>
      <x:c r="E29" s="1"/>
      <x:c r="F29" s="1"/>
      <x:c r="G29" s="1"/>
    </x:row>
    <x:row r="30">
      <x:c r="A30" s="1"/>
      <x:c r="B30" s="1"/>
      <x:c r="C30" s="1"/>
      <x:c r="D30" s="1"/>
      <x:c r="E30" s="1"/>
      <x:c r="F30" s="1"/>
      <x:c r="G30" s="1"/>
    </x:row>
    <x:row r="31">
      <x:c r="A31" s="1"/>
      <x:c r="B31" s="1"/>
      <x:c r="C31" s="1"/>
      <x:c r="D31" s="1"/>
      <x:c r="E31" s="1"/>
      <x:c r="F31" s="1"/>
      <x:c r="G31" s="1"/>
    </x:row>
    <x:row r="32">
      <x:c r="A32" s="1"/>
      <x:c r="B32" s="1"/>
      <x:c r="C32" s="1"/>
      <x:c r="D32" s="1"/>
      <x:c r="E32" s="1"/>
      <x:c r="F32" s="1"/>
      <x:c r="G32" s="1"/>
    </x:row>
    <x:row r="33">
      <x:c r="A33" s="1"/>
      <x:c r="B33" s="1"/>
      <x:c r="C33" s="1"/>
      <x:c r="D33" s="1"/>
      <x:c r="E33" s="1"/>
      <x:c r="F33" s="1"/>
      <x:c r="G33" s="1"/>
    </x:row>
    <x:row r="34">
      <x:c r="A34" s="1"/>
      <x:c r="B34" s="1"/>
      <x:c r="C34" s="1"/>
      <x:c r="D34" s="1"/>
      <x:c r="E34" s="1"/>
      <x:c r="F34" s="1"/>
      <x:c r="G34" s="1"/>
    </x:row>
    <x:row r="35">
      <x:c r="A35" s="1"/>
      <x:c r="B35" s="1"/>
      <x:c r="C35" s="1"/>
      <x:c r="D35" s="1"/>
      <x:c r="E35" s="1"/>
      <x:c r="F35" s="1"/>
      <x:c r="G35" s="1"/>
    </x:row>
    <x:row r="36">
      <x:c r="A36" s="1"/>
      <x:c r="B36" s="1"/>
      <x:c r="C36" s="1"/>
      <x:c r="D36" s="1"/>
      <x:c r="E36" s="1"/>
      <x:c r="F36" s="1"/>
      <x:c r="G36" s="1"/>
    </x:row>
    <x:row r="37">
      <x:c r="A37" s="1"/>
      <x:c r="B37" s="1"/>
      <x:c r="C37" s="1"/>
      <x:c r="D37" s="1"/>
      <x:c r="E37" s="1"/>
      <x:c r="F37" s="1"/>
      <x:c r="G37" s="1"/>
    </x:row>
    <x:row r="38">
      <x:c r="A38" s="1"/>
      <x:c r="B38" s="1"/>
      <x:c r="C38" s="1"/>
      <x:c r="D38" s="1"/>
      <x:c r="E38" s="1"/>
      <x:c r="F38" s="1"/>
      <x:c r="G38" s="1"/>
    </x:row>
    <x:row r="39">
      <x:c r="A39" s="1"/>
      <x:c r="B39" s="1"/>
      <x:c r="C39" s="1"/>
      <x:c r="D39" s="1"/>
      <x:c r="E39" s="1"/>
      <x:c r="F39" s="1"/>
      <x:c r="G39" s="1"/>
    </x:row>
    <x:row r="40">
      <x:c r="A40" s="1"/>
      <x:c r="B40" s="1"/>
      <x:c r="C40" s="1"/>
      <x:c r="D40" s="1"/>
      <x:c r="E40" s="1"/>
      <x:c r="F40" s="1"/>
      <x:c r="G40" s="1"/>
    </x:row>
    <x:row r="41">
      <x:c r="A41" s="1"/>
      <x:c r="B41" s="1"/>
      <x:c r="C41" s="1"/>
      <x:c r="D41" s="1"/>
      <x:c r="E41" s="1"/>
      <x:c r="F41" s="1"/>
      <x:c r="G41" s="1"/>
    </x:row>
    <x:row r="42">
      <x:c r="A42" s="1"/>
      <x:c r="B42" s="1"/>
      <x:c r="C42" s="1"/>
      <x:c r="D42" s="1"/>
      <x:c r="E42" s="1"/>
      <x:c r="F42" s="1"/>
      <x:c r="G42" s="1"/>
    </x:row>
    <x:row r="43">
      <x:c r="A43" s="1"/>
      <x:c r="B43" s="1"/>
      <x:c r="C43" s="1"/>
      <x:c r="D43" s="1"/>
      <x:c r="E43" s="1"/>
      <x:c r="F43" s="1"/>
      <x:c r="G43" s="1"/>
    </x:row>
    <x:row r="44">
      <x:c r="A44" s="1"/>
      <x:c r="B44" s="1"/>
      <x:c r="C44" s="1"/>
      <x:c r="D44" s="1"/>
      <x:c r="E44" s="1"/>
      <x:c r="F44" s="1"/>
      <x:c r="G44" s="1"/>
    </x:row>
    <x:row r="45">
      <x:c r="A45" s="1"/>
      <x:c r="B45" s="1"/>
      <x:c r="C45" s="1"/>
      <x:c r="D45" s="1"/>
      <x:c r="E45" s="1"/>
      <x:c r="F45" s="1"/>
      <x:c r="G45" s="1"/>
    </x:row>
    <x:row r="46">
      <x:c r="A46" s="1"/>
      <x:c r="B46" s="1"/>
      <x:c r="C46" s="1"/>
      <x:c r="D46" s="1"/>
      <x:c r="E46" s="1"/>
      <x:c r="F46" s="1"/>
      <x:c r="G46" s="1"/>
    </x:row>
    <x:row r="47">
      <x:c r="A47" s="1"/>
      <x:c r="B47" s="1"/>
      <x:c r="C47" s="1"/>
      <x:c r="D47" s="1"/>
      <x:c r="E47" s="1"/>
      <x:c r="F47" s="1"/>
      <x:c r="G47" s="1"/>
    </x:row>
    <x:row r="48">
      <x:c r="A48" s="1"/>
      <x:c r="B48" s="1"/>
      <x:c r="C48" s="1"/>
      <x:c r="D48" s="1"/>
      <x:c r="E48" s="1"/>
      <x:c r="F48" s="1"/>
      <x:c r="G48" s="1"/>
    </x:row>
    <x:row r="49">
      <x:c r="A49" s="1"/>
      <x:c r="B49" s="1"/>
      <x:c r="C49" s="1"/>
      <x:c r="D49" s="1"/>
      <x:c r="E49" s="1"/>
      <x:c r="F49" s="1"/>
      <x:c r="G49" s="1"/>
    </x:row>
    <x:row r="50">
      <x:c r="A50" s="1"/>
      <x:c r="B50" s="1"/>
      <x:c r="C50" s="1"/>
      <x:c r="D50" s="1"/>
      <x:c r="E50" s="1"/>
      <x:c r="F50" s="1"/>
      <x:c r="G50" s="1"/>
    </x:row>
    <x:row r="51">
      <x:c r="A51" s="1"/>
      <x:c r="B51" s="1"/>
      <x:c r="C51" s="1"/>
      <x:c r="D51" s="1"/>
      <x:c r="E51" s="1"/>
      <x:c r="F51" s="1"/>
      <x:c r="G51" s="1"/>
    </x:row>
    <x:row r="52">
      <x:c r="A52" s="1"/>
      <x:c r="B52" s="1"/>
      <x:c r="C52" s="1"/>
      <x:c r="D52" s="1"/>
      <x:c r="E52" s="1"/>
      <x:c r="F52" s="1"/>
      <x:c r="G52" s="1"/>
    </x:row>
    <x:row r="53">
      <x:c r="A53" s="1"/>
      <x:c r="B53" s="1"/>
      <x:c r="C53" s="1"/>
      <x:c r="D53" s="1"/>
      <x:c r="E53" s="1"/>
      <x:c r="F53" s="1"/>
      <x:c r="G53" s="1"/>
    </x:row>
    <x:row r="54">
      <x:c r="A54" s="1"/>
      <x:c r="B54" s="1"/>
      <x:c r="C54" s="1"/>
      <x:c r="D54" s="1"/>
      <x:c r="E54" s="1"/>
      <x:c r="F54" s="1"/>
      <x:c r="G54" s="1"/>
    </x:row>
    <x:row r="55">
      <x:c r="A55" s="1"/>
      <x:c r="B55" s="1"/>
      <x:c r="C55" s="1"/>
      <x:c r="D55" s="1"/>
      <x:c r="E55" s="1"/>
      <x:c r="F55" s="1"/>
      <x:c r="G55" s="1"/>
    </x:row>
    <x:row r="56">
      <x:c r="A56" s="1"/>
      <x:c r="B56" s="1"/>
      <x:c r="C56" s="1"/>
      <x:c r="D56" s="1"/>
      <x:c r="E56" s="1"/>
      <x:c r="F56" s="1"/>
      <x:c r="G56" s="1"/>
    </x:row>
    <x:row r="57">
      <x:c r="A57" s="1"/>
      <x:c r="B57" s="1"/>
      <x:c r="C57" s="1"/>
      <x:c r="D57" s="1"/>
      <x:c r="E57" s="1"/>
      <x:c r="F57" s="1"/>
      <x:c r="G57" s="1"/>
    </x:row>
    <x:row r="58">
      <x:c r="A58" s="1"/>
      <x:c r="B58" s="1"/>
      <x:c r="C58" s="1"/>
      <x:c r="D58" s="1"/>
      <x:c r="E58" s="1"/>
      <x:c r="F58" s="1"/>
      <x:c r="G58" s="1"/>
    </x:row>
    <x:row r="59">
      <x:c r="A59" s="1"/>
      <x:c r="B59" s="1"/>
      <x:c r="C59" s="1"/>
      <x:c r="D59" s="1"/>
      <x:c r="E59" s="1"/>
      <x:c r="F59" s="1"/>
      <x:c r="G59" s="1"/>
    </x:row>
    <x:row r="60">
      <x:c r="A60" s="1"/>
      <x:c r="B60" s="1"/>
      <x:c r="C60" s="1"/>
      <x:c r="D60" s="1"/>
      <x:c r="E60" s="1"/>
      <x:c r="F60" s="1"/>
      <x:c r="G60" s="1"/>
    </x:row>
    <x:row r="61">
      <x:c r="A61" s="1"/>
      <x:c r="B61" s="1"/>
      <x:c r="C61" s="1"/>
      <x:c r="D61" s="1"/>
      <x:c r="E61" s="1"/>
      <x:c r="F61" s="1"/>
      <x:c r="G61" s="1"/>
    </x:row>
    <x:row r="62">
      <x:c r="A62" s="1"/>
      <x:c r="B62" s="1"/>
      <x:c r="C62" s="1"/>
      <x:c r="D62" s="1"/>
      <x:c r="E62" s="1"/>
      <x:c r="F62" s="1"/>
      <x:c r="G62" s="1"/>
    </x:row>
    <x:row r="63">
      <x:c r="A63" s="1"/>
      <x:c r="B63" s="1"/>
      <x:c r="C63" s="1"/>
      <x:c r="D63" s="1"/>
      <x:c r="E63" s="1"/>
      <x:c r="F63" s="1"/>
      <x:c r="G63" s="1"/>
    </x:row>
    <x:row r="64">
      <x:c r="A64" s="1"/>
      <x:c r="B64" s="1"/>
      <x:c r="C64" s="1"/>
      <x:c r="D64" s="1"/>
      <x:c r="E64" s="1"/>
      <x:c r="F64" s="1"/>
      <x:c r="G64" s="1"/>
    </x:row>
    <x:row r="65">
      <x:c r="A65" s="1"/>
      <x:c r="B65" s="1"/>
      <x:c r="C65" s="1"/>
      <x:c r="D65" s="1"/>
      <x:c r="E65" s="1"/>
      <x:c r="F65" s="1"/>
      <x:c r="G65" s="1"/>
    </x:row>
    <x:row r="66">
      <x:c r="A66" s="1"/>
      <x:c r="B66" s="1"/>
      <x:c r="C66" s="1"/>
      <x:c r="D66" s="1"/>
      <x:c r="E66" s="1"/>
      <x:c r="F66" s="1"/>
      <x:c r="G66" s="1"/>
    </x:row>
    <x:row r="67">
      <x:c r="A67" s="1"/>
      <x:c r="B67" s="1"/>
      <x:c r="C67" s="1"/>
      <x:c r="D67" s="1"/>
      <x:c r="E67" s="1"/>
      <x:c r="F67" s="1"/>
      <x:c r="G67" s="1"/>
    </x:row>
    <x:row r="68">
      <x:c r="A68" s="1"/>
      <x:c r="B68" s="1"/>
      <x:c r="C68" s="1"/>
      <x:c r="D68" s="1"/>
      <x:c r="E68" s="1"/>
      <x:c r="F68" s="1"/>
      <x:c r="G68" s="1"/>
    </x:row>
    <x:row r="69">
      <x:c r="A69" s="1"/>
      <x:c r="B69" s="1"/>
      <x:c r="C69" s="1"/>
      <x:c r="D69" s="1"/>
      <x:c r="E69" s="1"/>
      <x:c r="F69" s="1"/>
      <x:c r="G69" s="1"/>
    </x:row>
    <x:row r="70">
      <x:c r="A70" s="1"/>
      <x:c r="B70" s="1"/>
      <x:c r="C70" s="1"/>
      <x:c r="D70" s="1"/>
      <x:c r="E70" s="1"/>
      <x:c r="F70" s="1"/>
      <x:c r="G70" s="1"/>
    </x:row>
    <x:row r="71">
      <x:c r="A71" s="1"/>
      <x:c r="B71" s="1"/>
      <x:c r="C71" s="1"/>
      <x:c r="D71" s="1"/>
      <x:c r="E71" s="1"/>
      <x:c r="F71" s="1"/>
      <x:c r="G71" s="1"/>
    </x:row>
    <x:row r="72">
      <x:c r="A72" s="1"/>
      <x:c r="B72" s="1"/>
      <x:c r="C72" s="1"/>
      <x:c r="D72" s="1"/>
      <x:c r="E72" s="1"/>
      <x:c r="F72" s="1"/>
      <x:c r="G72" s="1"/>
    </x:row>
    <x:row r="73">
      <x:c r="A73" s="1"/>
      <x:c r="B73" s="1"/>
      <x:c r="C73" s="1"/>
      <x:c r="D73" s="1"/>
      <x:c r="E73" s="1"/>
      <x:c r="F73" s="1"/>
      <x:c r="G73" s="1"/>
    </x:row>
    <x:row r="74">
      <x:c r="A74" s="1"/>
      <x:c r="B74" s="1"/>
      <x:c r="C74" s="1"/>
      <x:c r="D74" s="1"/>
      <x:c r="E74" s="1"/>
      <x:c r="F74" s="1"/>
      <x:c r="G74" s="1"/>
    </x:row>
    <x:row r="75">
      <x:c r="A75" s="1"/>
      <x:c r="B75" s="1"/>
      <x:c r="C75" s="1"/>
      <x:c r="D75" s="1"/>
      <x:c r="E75" s="1"/>
      <x:c r="F75" s="1"/>
      <x:c r="G75" s="1"/>
    </x:row>
    <x:row r="76">
      <x:c r="A76" s="1"/>
      <x:c r="B76" s="1"/>
      <x:c r="C76" s="1"/>
      <x:c r="D76" s="1"/>
      <x:c r="E76" s="1"/>
      <x:c r="F76" s="1"/>
      <x:c r="G76" s="1"/>
    </x:row>
    <x:row r="77">
      <x:c r="A77" s="1"/>
      <x:c r="B77" s="1"/>
      <x:c r="C77" s="1"/>
      <x:c r="D77" s="1"/>
      <x:c r="E77" s="1"/>
      <x:c r="F77" s="1"/>
      <x:c r="G77" s="1"/>
    </x:row>
    <x:row r="78">
      <x:c r="A78" s="1"/>
      <x:c r="B78" s="1"/>
      <x:c r="C78" s="1"/>
      <x:c r="D78" s="1"/>
      <x:c r="E78" s="1"/>
      <x:c r="F78" s="1"/>
      <x:c r="G78" s="1"/>
    </x:row>
    <x:row r="79">
      <x:c r="A79" s="1"/>
      <x:c r="B79" s="1"/>
      <x:c r="C79" s="1"/>
      <x:c r="D79" s="1"/>
      <x:c r="E79" s="1"/>
      <x:c r="F79" s="1"/>
      <x:c r="G79" s="1"/>
    </x:row>
    <x:row r="80">
      <x:c r="A80" s="1"/>
      <x:c r="B80" s="1"/>
      <x:c r="C80" s="1"/>
      <x:c r="D80" s="1"/>
      <x:c r="E80" s="1"/>
      <x:c r="F80" s="1"/>
      <x:c r="G80" s="1"/>
    </x:row>
  </x:sheetData>
  <x:mergeCells>
    <x:mergeCell ref="A1:G1"/>
    <x:mergeCell ref="A10:G10"/>
  </x:mergeCells>
  <x:conditionalFormatting sqref="F4:F7">
    <x:cfRule type="containsText" dxfId="2" priority="1" operator="containsText" text="OK"/>
    <x:cfRule type="containsText" dxfId="3" priority="2" operator="containsText" text="BREACH"/>
  </x:conditionalFormatting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2" hidden="0" customWidth="1"/>
    <x:col min="2" max="2" width="13" hidden="0" customWidth="1"/>
    <x:col min="3" max="3" width="13" hidden="0" customWidth="1"/>
    <x:col min="4" max="4" width="13" hidden="0" customWidth="1"/>
    <x:col min="5" max="5" width="13" hidden="0" customWidth="1"/>
    <x:col min="6" max="6" width="13" hidden="0" customWidth="1"/>
    <x:col min="7" max="7" width="13" hidden="0" customWidth="1"/>
    <x:col min="8" max="8" width="13" hidden="0" customWidth="1"/>
    <x:col min="9" max="9" width="13" hidden="0" customWidth="1"/>
    <x:col min="10" max="10" width="13" hidden="0" customWidth="1"/>
    <x:col min="11" max="11" width="13" hidden="0" customWidth="1"/>
    <x:col min="12" max="12" width="13" hidden="0" customWidth="1"/>
    <x:col min="13" max="13" width="13" hidden="0" customWidth="1"/>
  </x:cols>
  <x:sheetData>
    <x:row r="1" ht="25" customHeight="1">
      <x:c r="A1" s="4" t="str">
        <x:v>Monthly Liquidity Schedule</x:v>
      </x:c>
      <x:c r="B1" s="4"/>
      <x:c r="C1" s="4"/>
      <x:c r="D1" s="4"/>
      <x:c r="E1" s="4"/>
      <x:c r="F1" s="4"/>
      <x:c r="G1" s="4"/>
      <x:c r="H1" s="4"/>
      <x:c r="I1" s="4"/>
      <x:c r="J1" s="4"/>
      <x:c r="K1" s="4"/>
      <x:c r="L1" s="4"/>
      <x:c r="M1" s="4"/>
    </x:row>
    <x:row r="2">
      <x:c r="A2" s="1"/>
      <x:c r="B2" s="1"/>
      <x:c r="C2" s="1"/>
      <x:c r="D2" s="1"/>
      <x:c r="E2" s="1"/>
      <x:c r="F2" s="1"/>
      <x:c r="G2" s="1"/>
      <x:c r="H2" s="1"/>
      <x:c r="I2" s="1"/>
      <x:c r="J2" s="1"/>
      <x:c r="K2" s="1"/>
      <x:c r="L2" s="1"/>
      <x:c r="M2" s="1"/>
    </x:row>
    <x:row r="3">
      <x:c r="A3" s="22" t="str">
        <x:v>Metric ($M)</x:v>
      </x:c>
      <x:c r="B3" s="22" t="str">
        <x:v>M1</x:v>
      </x:c>
      <x:c r="C3" s="22" t="str">
        <x:v>M2</x:v>
      </x:c>
      <x:c r="D3" s="22" t="str">
        <x:v>M3</x:v>
      </x:c>
      <x:c r="E3" s="22" t="str">
        <x:v>M4</x:v>
      </x:c>
      <x:c r="F3" s="22" t="str">
        <x:v>M5</x:v>
      </x:c>
      <x:c r="G3" s="22" t="str">
        <x:v>M6</x:v>
      </x:c>
      <x:c r="H3" s="22" t="str">
        <x:v>M7</x:v>
      </x:c>
      <x:c r="I3" s="22" t="str">
        <x:v>M8</x:v>
      </x:c>
      <x:c r="J3" s="22" t="str">
        <x:v>M9</x:v>
      </x:c>
      <x:c r="K3" s="22" t="str">
        <x:v>M10</x:v>
      </x:c>
      <x:c r="L3" s="22" t="str">
        <x:v>M11</x:v>
      </x:c>
      <x:c r="M3" s="22" t="str">
        <x:v>M12</x:v>
      </x:c>
    </x:row>
    <x:row r="4">
      <x:c r="A4" s="7" t="str">
        <x:v>Beginning Liquidity</x:v>
      </x:c>
      <x:c r="B4" s="70" t="n">
        <x:f>'03_Turnaround'!$B$35</x:f>
        <x:v>3.2</x:v>
      </x:c>
      <x:c r="C4" s="70" t="n">
        <x:f>B9</x:f>
        <x:v>9.5</x:v>
      </x:c>
      <x:c r="D4" s="70" t="n">
        <x:f>C9</x:f>
        <x:v>14.342950379749192</x:v>
      </x:c>
      <x:c r="E4" s="70" t="n">
        <x:f>D9</x:f>
        <x:v>19.150099656359288</x:v>
      </x:c>
      <x:c r="F4" s="70" t="n">
        <x:f>E9</x:f>
        <x:v>23.924389253134482</x:v>
      </x:c>
      <x:c r="G4" s="70" t="n">
        <x:f>F9</x:f>
        <x:v>28.068758168876343</x:v>
      </x:c>
      <x:c r="H4" s="70" t="n">
        <x:f>G9</x:f>
        <x:v>32.18614347999145</x:v>
      </x:c>
      <x:c r="I4" s="70" t="n">
        <x:f>H9</x:f>
        <x:v>36.279481476827</x:v>
      </x:c>
      <x:c r="J4" s="70" t="n">
        <x:f>I9</x:f>
        <x:v>40.35170937218419</x:v>
      </x:c>
      <x:c r="K4" s="70" t="n">
        <x:f>J9</x:f>
        <x:v>44.405767529636016</x:v>
      </x:c>
      <x:c r="L4" s="70" t="n">
        <x:f>K9</x:f>
        <x:v>48.44042550334057</x:v>
      </x:c>
      <x:c r="M4" s="70" t="n">
        <x:f>L9</x:f>
        <x:v>52.45451711447768</x:v>
      </x:c>
    </x:row>
    <x:row r="5">
      <x:c r="A5" s="9" t="str">
        <x:v>Collections</x:v>
      </x:c>
      <x:c r="B5" s="74" t="n">
        <x:f>'03_Turnaround'!$B$36</x:f>
        <x:v>4.8</x:v>
      </x:c>
      <x:c r="C5" s="74" t="n">
        <x:f>'05_Operating_Model'!C12</x:f>
        <x:v>5.067584601220534</x:v>
      </x:c>
      <x:c r="D5" s="74" t="n">
        <x:f>'05_Operating_Model'!D12</x:f>
        <x:v>4.923259791777772</x:v>
      </x:c>
      <x:c r="E5" s="74" t="n">
        <x:f>'05_Operating_Model'!E12</x:f>
        <x:v>4.788027691817221</x:v>
      </x:c>
      <x:c r="F5" s="74" t="n">
        <x:f>'05_Operating_Model'!F12</x:f>
        <x:v>4.661355631202505</x:v>
      </x:c>
      <x:c r="G5" s="74" t="n">
        <x:f>'05_Operating_Model'!G12</x:f>
        <x:v>4.542752098522188</x:v>
      </x:c>
      <x:c r="H5" s="74" t="n">
        <x:f>'05_Operating_Model'!H12</x:f>
        <x:v>4.431763579251093</x:v>
      </x:c>
      <x:c r="I5" s="74" t="n">
        <x:f>'05_Operating_Model'!I12</x:f>
        <x:v>4.327971676225033</x:v>
      </x:c>
      <x:c r="J5" s="74" t="n">
        <x:f>'05_Operating_Model'!J12</x:f>
        <x:v>4.230990486904181</x:v>
      </x:c>
      <x:c r="K5" s="74" t="n">
        <x:f>'05_Operating_Model'!K12</x:f>
        <x:v>4.1361824520736326</x:v>
      </x:c>
      <x:c r="L5" s="74" t="n">
        <x:f>'05_Operating_Model'!L12</x:f>
        <x:v>4.0434988756875665</x:v>
      </x:c>
      <x:c r="M5" s="74" t="n">
        <x:f>'05_Operating_Model'!M12</x:f>
        <x:v>3.9528921528811596</x:v>
      </x:c>
    </x:row>
    <x:row r="6">
      <x:c r="A6" s="9" t="str">
        <x:v>Cash Burn</x:v>
      </x:c>
      <x:c r="B6" s="74" t="n">
        <x:f>'03_Turnaround'!$B$37</x:f>
        <x:v>1.1</x:v>
      </x:c>
      <x:c r="C6" s="74" t="n">
        <x:f>MAX(0,-'05_Operating_Model'!C19)</x:f>
        <x:v>0.8246342214713414</x:v>
      </x:c>
      <x:c r="D6" s="74" t="n">
        <x:f>MAX(0,-'05_Operating_Model'!D19)</x:f>
        <x:v>0.7161105151676761</x:v>
      </x:c>
      <x:c r="E6" s="74" t="n">
        <x:f>MAX(0,-'05_Operating_Model'!E19)</x:f>
        <x:v>0.6137380950420264</x:v>
      </x:c>
      <x:c r="F6" s="74" t="n">
        <x:f>MAX(0,-'05_Operating_Model'!F19)</x:f>
        <x:v>0.5169867154606411</x:v>
      </x:c>
      <x:c r="G6" s="74" t="n">
        <x:f>MAX(0,-'05_Operating_Model'!G19)</x:f>
        <x:v>0.4253667874070777</x:v>
      </x:c>
      <x:c r="H6" s="74" t="n">
        <x:f>MAX(0,-'05_Operating_Model'!H19)</x:f>
        <x:v>0.338425582415538</x:v>
      </x:c>
      <x:c r="I6" s="74" t="n">
        <x:f>MAX(0,-'05_Operating_Model'!I19)</x:f>
        <x:v>0.2557437808678431</x:v>
      </x:c>
      <x:c r="J6" s="74" t="n">
        <x:f>MAX(0,-'05_Operating_Model'!J19)</x:f>
        <x:v>0.17693232945235637</x:v>
      </x:c>
      <x:c r="K6" s="74" t="n">
        <x:f>MAX(0,-'05_Operating_Model'!K19)</x:f>
        <x:v>0.10152447836907941</x:v>
      </x:c>
      <x:c r="L6" s="74" t="n">
        <x:f>MAX(0,-'05_Operating_Model'!L19)</x:f>
        <x:v>0.029407264550454393</x:v>
      </x:c>
      <x:c r="M6" s="74" t="n">
        <x:f>MAX(0,-'05_Operating_Model'!M19)</x:f>
        <x:v>0</x:v>
      </x:c>
    </x:row>
    <x:row r="7">
      <x:c r="A7" s="9" t="str">
        <x:v>Vendor Stretch Benefit</x:v>
      </x:c>
      <x:c r="B7" s="74" t="n">
        <x:f>'03_Turnaround'!$B$38</x:f>
        <x:v>0.6</x:v>
      </x:c>
      <x:c r="C7" s="74" t="n">
        <x:f>'03_Turnaround'!$B$38</x:f>
        <x:v>0.6</x:v>
      </x:c>
      <x:c r="D7" s="74" t="n">
        <x:f>'03_Turnaround'!$B$38</x:f>
        <x:v>0.6</x:v>
      </x:c>
      <x:c r="E7" s="74" t="n">
        <x:f>'03_Turnaround'!$B$38</x:f>
        <x:v>0.6</x:v>
      </x:c>
      <x:c r="F7" s="74" t="n">
        <x:f>0</x:f>
        <x:v>0</x:v>
      </x:c>
      <x:c r="G7" s="74" t="n">
        <x:f>0</x:f>
        <x:v>0</x:v>
      </x:c>
      <x:c r="H7" s="74" t="n">
        <x:f>0</x:f>
        <x:v>0</x:v>
      </x:c>
      <x:c r="I7" s="74" t="n">
        <x:f>0</x:f>
        <x:v>0</x:v>
      </x:c>
      <x:c r="J7" s="74" t="n">
        <x:f>0</x:f>
        <x:v>0</x:v>
      </x:c>
      <x:c r="K7" s="74" t="n">
        <x:f>0</x:f>
        <x:v>0</x:v>
      </x:c>
      <x:c r="L7" s="74" t="n">
        <x:f>0</x:f>
        <x:v>0</x:v>
      </x:c>
      <x:c r="M7" s="74" t="n">
        <x:f>0</x:f>
        <x:v>0</x:v>
      </x:c>
    </x:row>
    <x:row r="8">
      <x:c r="A8" s="9" t="str">
        <x:v>DIP Draw</x:v>
      </x:c>
      <x:c r="B8" s="74" t="n">
        <x:f>'03_Turnaround'!$B$39</x:f>
        <x:v>2</x:v>
      </x:c>
      <x:c r="C8" s="74" t="n">
        <x:f>MIN(2,MAX(0,'03_Turnaround'!$B$40-(C4+C5-C6+C7)))</x:f>
        <x:v>0</x:v>
      </x:c>
      <x:c r="D8" s="74" t="n">
        <x:f>MIN(2,MAX(0,'03_Turnaround'!$B$40-(D4+D5-D6+D7)))</x:f>
        <x:v>0</x:v>
      </x:c>
      <x:c r="E8" s="74" t="n">
        <x:f>MIN(2,MAX(0,'03_Turnaround'!$B$40-(E4+E5-E6+E7)))</x:f>
        <x:v>0</x:v>
      </x:c>
      <x:c r="F8" s="74" t="n">
        <x:f>MIN(2,MAX(0,'03_Turnaround'!$B$40-(F4+F5-F6+F7)))</x:f>
        <x:v>0</x:v>
      </x:c>
      <x:c r="G8" s="74" t="n">
        <x:f>MIN(2,MAX(0,'03_Turnaround'!$B$40-(G4+G5-G6+G7)))</x:f>
        <x:v>0</x:v>
      </x:c>
      <x:c r="H8" s="74" t="n">
        <x:f>MIN(2,MAX(0,'03_Turnaround'!$B$40-(H4+H5-H6+H7)))</x:f>
        <x:v>0</x:v>
      </x:c>
      <x:c r="I8" s="74" t="n">
        <x:f>MIN(2,MAX(0,'03_Turnaround'!$B$40-(I4+I5-I6+I7)))</x:f>
        <x:v>0</x:v>
      </x:c>
      <x:c r="J8" s="74" t="n">
        <x:f>MIN(2,MAX(0,'03_Turnaround'!$B$40-(J4+J5-J6+J7)))</x:f>
        <x:v>0</x:v>
      </x:c>
      <x:c r="K8" s="74" t="n">
        <x:f>MIN(2,MAX(0,'03_Turnaround'!$B$40-(K4+K5-K6+K7)))</x:f>
        <x:v>0</x:v>
      </x:c>
      <x:c r="L8" s="74" t="n">
        <x:f>MIN(2,MAX(0,'03_Turnaround'!$B$40-(L4+L5-L6+L7)))</x:f>
        <x:v>0</x:v>
      </x:c>
      <x:c r="M8" s="74" t="n">
        <x:f>MIN(2,MAX(0,'03_Turnaround'!$B$40-(M4+M5-M6+M7)))</x:f>
        <x:v>0</x:v>
      </x:c>
    </x:row>
    <x:row r="9">
      <x:c r="A9" s="9" t="str">
        <x:v>Ending Liquidity</x:v>
      </x:c>
      <x:c r="B9" s="72" t="n">
        <x:f>B4+B5-B6+B7+B8</x:f>
        <x:v>9.5</x:v>
      </x:c>
      <x:c r="C9" s="72" t="n">
        <x:f>C4+C5-C6+C7+C8</x:f>
        <x:v>14.342950379749192</x:v>
      </x:c>
      <x:c r="D9" s="72" t="n">
        <x:f>D4+D5-D6+D7+D8</x:f>
        <x:v>19.150099656359288</x:v>
      </x:c>
      <x:c r="E9" s="72" t="n">
        <x:f>E4+E5-E6+E7+E8</x:f>
        <x:v>23.924389253134482</x:v>
      </x:c>
      <x:c r="F9" s="72" t="n">
        <x:f>F4+F5-F6+F7+F8</x:f>
        <x:v>28.068758168876343</x:v>
      </x:c>
      <x:c r="G9" s="72" t="n">
        <x:f>G4+G5-G6+G7+G8</x:f>
        <x:v>32.18614347999145</x:v>
      </x:c>
      <x:c r="H9" s="72" t="n">
        <x:f>H4+H5-H6+H7+H8</x:f>
        <x:v>36.279481476827</x:v>
      </x:c>
      <x:c r="I9" s="72" t="n">
        <x:f>I4+I5-I6+I7+I8</x:f>
        <x:v>40.35170937218419</x:v>
      </x:c>
      <x:c r="J9" s="72" t="n">
        <x:f>J4+J5-J6+J7+J8</x:f>
        <x:v>44.405767529636016</x:v>
      </x:c>
      <x:c r="K9" s="72" t="n">
        <x:f>K4+K5-K6+K7+K8</x:f>
        <x:v>48.44042550334057</x:v>
      </x:c>
      <x:c r="L9" s="72" t="n">
        <x:f>L4+L5-L6+L7+L8</x:f>
        <x:v>52.45451711447768</x:v>
      </x:c>
      <x:c r="M9" s="72" t="n">
        <x:f>M4+M5-M6+M7+M8</x:f>
        <x:v>56.407409267358844</x:v>
      </x:c>
    </x:row>
    <x:row r="10">
      <x:c r="A10" s="9" t="str">
        <x:v>Minimum Liquidity</x:v>
      </x:c>
      <x:c r="B10" s="72" t="n">
        <x:f>'03_Turnaround'!$B$40</x:f>
        <x:v>10</x:v>
      </x:c>
      <x:c r="C10" s="72" t="n">
        <x:f>'03_Turnaround'!$B$40</x:f>
        <x:v>10</x:v>
      </x:c>
      <x:c r="D10" s="72" t="n">
        <x:f>'03_Turnaround'!$B$40</x:f>
        <x:v>10</x:v>
      </x:c>
      <x:c r="E10" s="72" t="n">
        <x:f>'03_Turnaround'!$B$40</x:f>
        <x:v>10</x:v>
      </x:c>
      <x:c r="F10" s="72" t="n">
        <x:f>'03_Turnaround'!$B$40</x:f>
        <x:v>10</x:v>
      </x:c>
      <x:c r="G10" s="72" t="n">
        <x:f>'03_Turnaround'!$B$40</x:f>
        <x:v>10</x:v>
      </x:c>
      <x:c r="H10" s="72" t="n">
        <x:f>'03_Turnaround'!$B$40</x:f>
        <x:v>10</x:v>
      </x:c>
      <x:c r="I10" s="72" t="n">
        <x:f>'03_Turnaround'!$B$40</x:f>
        <x:v>10</x:v>
      </x:c>
      <x:c r="J10" s="72" t="n">
        <x:f>'03_Turnaround'!$B$40</x:f>
        <x:v>10</x:v>
      </x:c>
      <x:c r="K10" s="72" t="n">
        <x:f>'03_Turnaround'!$B$40</x:f>
        <x:v>10</x:v>
      </x:c>
      <x:c r="L10" s="72" t="n">
        <x:f>'03_Turnaround'!$B$40</x:f>
        <x:v>10</x:v>
      </x:c>
      <x:c r="M10" s="72" t="n">
        <x:f>'03_Turnaround'!$B$40</x:f>
        <x:v>10</x:v>
      </x:c>
    </x:row>
    <x:row r="11">
      <x:c r="A11" s="9" t="str">
        <x:v>Covenant Headroom</x:v>
      </x:c>
      <x:c r="B11" s="72" t="n">
        <x:f>B9-B10</x:f>
        <x:v>-0.5</x:v>
      </x:c>
      <x:c r="C11" s="72" t="n">
        <x:f>C9-C10</x:f>
        <x:v>4.342950379749192</x:v>
      </x:c>
      <x:c r="D11" s="72" t="n">
        <x:f>D9-D10</x:f>
        <x:v>9.150099656359288</x:v>
      </x:c>
      <x:c r="E11" s="72" t="n">
        <x:f>E9-E10</x:f>
        <x:v>13.924389253134482</x:v>
      </x:c>
      <x:c r="F11" s="72" t="n">
        <x:f>F9-F10</x:f>
        <x:v>18.068758168876343</x:v>
      </x:c>
      <x:c r="G11" s="72" t="n">
        <x:f>G9-G10</x:f>
        <x:v>22.18614347999145</x:v>
      </x:c>
      <x:c r="H11" s="72" t="n">
        <x:f>H9-H10</x:f>
        <x:v>26.279481476827</x:v>
      </x:c>
      <x:c r="I11" s="72" t="n">
        <x:f>I9-I10</x:f>
        <x:v>30.35170937218419</x:v>
      </x:c>
      <x:c r="J11" s="72" t="n">
        <x:f>J9-J10</x:f>
        <x:v>34.405767529636016</x:v>
      </x:c>
      <x:c r="K11" s="72" t="n">
        <x:f>K9-K10</x:f>
        <x:v>38.44042550334057</x:v>
      </x:c>
      <x:c r="L11" s="72" t="n">
        <x:f>L9-L10</x:f>
        <x:v>42.45451711447768</x:v>
      </x:c>
      <x:c r="M11" s="72" t="n">
        <x:f>M9-M10</x:f>
        <x:v>46.407409267358844</x:v>
      </x:c>
    </x:row>
    <x:row r="12">
      <x:c r="A12" s="9" t="str">
        <x:v>Cumulative DIP Draw</x:v>
      </x:c>
      <x:c r="B12" s="72" t="n">
        <x:f>SUM($B$8:B8)</x:f>
        <x:v>2</x:v>
      </x:c>
      <x:c r="C12" s="72" t="n">
        <x:f>SUM($B$8:C8)</x:f>
        <x:v>2</x:v>
      </x:c>
      <x:c r="D12" s="72" t="n">
        <x:f>SUM($B$8:D8)</x:f>
        <x:v>2</x:v>
      </x:c>
      <x:c r="E12" s="72" t="n">
        <x:f>SUM($B$8:E8)</x:f>
        <x:v>2</x:v>
      </x:c>
      <x:c r="F12" s="72" t="n">
        <x:f>SUM($B$8:F8)</x:f>
        <x:v>2</x:v>
      </x:c>
      <x:c r="G12" s="72" t="n">
        <x:f>SUM($B$8:G8)</x:f>
        <x:v>2</x:v>
      </x:c>
      <x:c r="H12" s="72" t="n">
        <x:f>SUM($B$8:H8)</x:f>
        <x:v>2</x:v>
      </x:c>
      <x:c r="I12" s="72" t="n">
        <x:f>SUM($B$8:I8)</x:f>
        <x:v>2</x:v>
      </x:c>
      <x:c r="J12" s="72" t="n">
        <x:f>SUM($B$8:J8)</x:f>
        <x:v>2</x:v>
      </x:c>
      <x:c r="K12" s="72" t="n">
        <x:f>SUM($B$8:K8)</x:f>
        <x:v>2</x:v>
      </x:c>
      <x:c r="L12" s="72" t="n">
        <x:f>SUM($B$8:L8)</x:f>
        <x:v>2</x:v>
      </x:c>
      <x:c r="M12" s="72" t="n">
        <x:f>SUM($B$8:M8)</x:f>
        <x:v>2</x:v>
      </x:c>
    </x:row>
    <x:row r="13">
      <x:c r="A13" s="1"/>
      <x:c r="B13" s="1"/>
      <x:c r="C13" s="1"/>
      <x:c r="D13" s="1"/>
      <x:c r="E13" s="1"/>
      <x:c r="F13" s="1"/>
      <x:c r="G13" s="1"/>
      <x:c r="H13" s="1"/>
      <x:c r="I13" s="1"/>
      <x:c r="J13" s="1"/>
      <x:c r="K13" s="1"/>
      <x:c r="L13" s="1"/>
      <x:c r="M13" s="1"/>
    </x:row>
    <x:row r="14">
      <x:c r="A14" s="22" t="str">
        <x:v>Base-Case Liquidity Bridge</x:v>
      </x:c>
      <x:c r="B14" s="22" t="str">
        <x:v>Amount ($M)</x:v>
      </x:c>
      <x:c r="C14" s="22" t="str">
        <x:v>Treatment</x:v>
      </x:c>
      <x:c r="D14" s="1"/>
      <x:c r="E14" s="1"/>
      <x:c r="F14" s="1"/>
      <x:c r="G14" s="1"/>
      <x:c r="H14" s="1"/>
      <x:c r="I14" s="1"/>
      <x:c r="J14" s="1"/>
      <x:c r="K14" s="1"/>
      <x:c r="L14" s="1"/>
      <x:c r="M14" s="1"/>
    </x:row>
    <x:row r="15">
      <x:c r="A15" s="7" t="str">
        <x:v>Beginning Cash</x:v>
      </x:c>
      <x:c r="B15" s="39" t="n">
        <x:v>3.2</x:v>
      </x:c>
      <x:c r="C15" s="7" t="str">
        <x:v>Input</x:v>
      </x:c>
      <x:c r="D15" s="1"/>
      <x:c r="E15" s="1"/>
      <x:c r="F15" s="1"/>
      <x:c r="G15" s="1"/>
      <x:c r="H15" s="1"/>
      <x:c r="I15" s="1"/>
      <x:c r="J15" s="1"/>
      <x:c r="K15" s="1"/>
      <x:c r="L15" s="1"/>
      <x:c r="M15" s="1"/>
    </x:row>
    <x:row r="16">
      <x:c r="A16" s="9" t="str">
        <x:v>Collections</x:v>
      </x:c>
      <x:c r="B16" s="33" t="n">
        <x:v>4.8</x:v>
      </x:c>
      <x:c r="C16" s="9" t="str">
        <x:v>Input</x:v>
      </x:c>
      <x:c r="D16" s="1"/>
      <x:c r="E16" s="1"/>
      <x:c r="F16" s="1"/>
      <x:c r="G16" s="1"/>
      <x:c r="H16" s="1"/>
      <x:c r="I16" s="1"/>
      <x:c r="J16" s="1"/>
      <x:c r="K16" s="1"/>
      <x:c r="L16" s="1"/>
      <x:c r="M16" s="1"/>
    </x:row>
    <x:row r="17">
      <x:c r="A17" s="9" t="str">
        <x:v>Cash Burn</x:v>
      </x:c>
      <x:c r="B17" s="33" t="n">
        <x:v>-1.1</x:v>
      </x:c>
      <x:c r="C17" s="9" t="str">
        <x:v>Use</x:v>
      </x:c>
      <x:c r="D17" s="1"/>
      <x:c r="E17" s="1"/>
      <x:c r="F17" s="1"/>
      <x:c r="G17" s="1"/>
      <x:c r="H17" s="1"/>
      <x:c r="I17" s="1"/>
      <x:c r="J17" s="1"/>
      <x:c r="K17" s="1"/>
      <x:c r="L17" s="1"/>
      <x:c r="M17" s="1"/>
    </x:row>
    <x:row r="18">
      <x:c r="A18" s="9" t="str">
        <x:v>Vendor Stretch</x:v>
      </x:c>
      <x:c r="B18" s="33" t="n">
        <x:v>0.6</x:v>
      </x:c>
      <x:c r="C18" s="9" t="str">
        <x:v>Liquidity source</x:v>
      </x:c>
      <x:c r="D18" s="1"/>
      <x:c r="E18" s="1"/>
      <x:c r="F18" s="1"/>
      <x:c r="G18" s="1"/>
      <x:c r="H18" s="1"/>
      <x:c r="I18" s="1"/>
      <x:c r="J18" s="1"/>
      <x:c r="K18" s="1"/>
      <x:c r="L18" s="1"/>
      <x:c r="M18" s="1"/>
    </x:row>
    <x:row r="19">
      <x:c r="A19" s="9" t="str">
        <x:v>DIP Draw</x:v>
      </x:c>
      <x:c r="B19" s="33" t="n">
        <x:v>2</x:v>
      </x:c>
      <x:c r="C19" s="9" t="str">
        <x:v>Liquidity source</x:v>
      </x:c>
      <x:c r="D19" s="1"/>
      <x:c r="E19" s="1"/>
      <x:c r="F19" s="1"/>
      <x:c r="G19" s="1"/>
      <x:c r="H19" s="1"/>
      <x:c r="I19" s="1"/>
      <x:c r="J19" s="1"/>
      <x:c r="K19" s="1"/>
      <x:c r="L19" s="1"/>
      <x:c r="M19" s="1"/>
    </x:row>
    <x:row r="20">
      <x:c r="A20" s="9" t="str">
        <x:v>Ending Liquidity</x:v>
      </x:c>
      <x:c r="B20" s="33" t="n">
        <x:v>9.5</x:v>
      </x:c>
      <x:c r="C20" s="9" t="str">
        <x:v>Provided benchmark</x:v>
      </x:c>
      <x:c r="D20" s="1"/>
      <x:c r="E20" s="1"/>
      <x:c r="F20" s="1"/>
      <x:c r="G20" s="1"/>
      <x:c r="H20" s="1"/>
      <x:c r="I20" s="1"/>
      <x:c r="J20" s="1"/>
      <x:c r="K20" s="1"/>
      <x:c r="L20" s="1"/>
      <x:c r="M20" s="1"/>
    </x:row>
    <x:row r="21">
      <x:c r="A21" s="1"/>
      <x:c r="B21" s="1"/>
      <x:c r="C21" s="1"/>
      <x:c r="D21" s="1"/>
      <x:c r="E21" s="1"/>
      <x:c r="F21" s="1"/>
      <x:c r="G21" s="1"/>
      <x:c r="H21" s="1"/>
      <x:c r="I21" s="1"/>
      <x:c r="J21" s="1"/>
      <x:c r="K21" s="1"/>
      <x:c r="L21" s="1"/>
      <x:c r="M21" s="1"/>
    </x:row>
    <x:row r="22" ht="30" customHeight="1">
      <x:c r="A22" s="32" t="str">
        <x:v>Vendor stretch is modeled as a positive liquidity source, consistent with the provided $9.5M ending-liquidity bridge.</x:v>
      </x:c>
      <x:c r="B22" s="32"/>
      <x:c r="C22" s="32"/>
      <x:c r="D22" s="32"/>
      <x:c r="E22" s="32"/>
      <x:c r="F22" s="32"/>
      <x:c r="G22" s="32"/>
      <x:c r="H22" s="32"/>
      <x:c r="I22" s="32"/>
      <x:c r="J22" s="32"/>
      <x:c r="K22" s="32"/>
      <x:c r="L22" s="32"/>
      <x:c r="M22" s="32"/>
    </x:row>
    <x:row r="23">
      <x:c r="A23" s="1"/>
      <x:c r="B23" s="1"/>
      <x:c r="C23" s="1"/>
      <x:c r="D23" s="1"/>
      <x:c r="E23" s="1"/>
      <x:c r="F23" s="1"/>
      <x:c r="G23" s="1"/>
      <x:c r="H23" s="1"/>
      <x:c r="I23" s="1"/>
      <x:c r="J23" s="1"/>
      <x:c r="K23" s="1"/>
      <x:c r="L23" s="1"/>
      <x:c r="M23" s="1"/>
    </x:row>
    <x:row r="24">
      <x:c r="A24" s="1"/>
      <x:c r="B24" s="1"/>
      <x:c r="C24" s="1"/>
      <x:c r="D24" s="1"/>
      <x:c r="E24" s="1"/>
      <x:c r="F24" s="1"/>
      <x:c r="G24" s="1"/>
      <x:c r="H24" s="1"/>
      <x:c r="I24" s="1"/>
      <x:c r="J24" s="1"/>
      <x:c r="K24" s="1"/>
      <x:c r="L24" s="1"/>
      <x:c r="M24" s="1"/>
    </x:row>
    <x:row r="25">
      <x:c r="A25" s="1"/>
      <x:c r="B25" s="1"/>
      <x:c r="C25" s="1"/>
      <x:c r="D25" s="1"/>
      <x:c r="E25" s="1"/>
      <x:c r="F25" s="1"/>
      <x:c r="G25" s="1"/>
      <x:c r="H25" s="1"/>
      <x:c r="I25" s="1"/>
      <x:c r="J25" s="1"/>
      <x:c r="K25" s="1"/>
      <x:c r="L25" s="1"/>
      <x:c r="M25" s="1"/>
    </x:row>
    <x:row r="26">
      <x:c r="A26" s="1"/>
      <x:c r="B26" s="1"/>
      <x:c r="C26" s="1"/>
      <x:c r="D26" s="1"/>
      <x:c r="E26" s="1"/>
      <x:c r="F26" s="1"/>
      <x:c r="G26" s="1"/>
      <x:c r="H26" s="1"/>
      <x:c r="I26" s="1"/>
      <x:c r="J26" s="1"/>
      <x:c r="K26" s="1"/>
      <x:c r="L26" s="1"/>
      <x:c r="M26" s="1"/>
    </x:row>
    <x:row r="27">
      <x:c r="A27" s="1"/>
      <x:c r="B27" s="1"/>
      <x:c r="C27" s="1"/>
      <x:c r="D27" s="1"/>
      <x:c r="E27" s="1"/>
      <x:c r="F27" s="1"/>
      <x:c r="G27" s="1"/>
      <x:c r="H27" s="1"/>
      <x:c r="I27" s="1"/>
      <x:c r="J27" s="1"/>
      <x:c r="K27" s="1"/>
      <x:c r="L27" s="1"/>
      <x:c r="M27" s="1"/>
    </x:row>
    <x:row r="28">
      <x:c r="A28" s="1"/>
      <x:c r="B28" s="1"/>
      <x:c r="C28" s="1"/>
      <x:c r="D28" s="1"/>
      <x:c r="E28" s="1"/>
      <x:c r="F28" s="1"/>
      <x:c r="G28" s="1"/>
      <x:c r="H28" s="1"/>
      <x:c r="I28" s="1"/>
      <x:c r="J28" s="1"/>
      <x:c r="K28" s="1"/>
      <x:c r="L28" s="1"/>
      <x:c r="M28" s="1"/>
    </x:row>
    <x:row r="29">
      <x:c r="A29" s="1"/>
      <x:c r="B29" s="1"/>
      <x:c r="C29" s="1"/>
      <x:c r="D29" s="1"/>
      <x:c r="E29" s="1"/>
      <x:c r="F29" s="1"/>
      <x:c r="G29" s="1"/>
      <x:c r="H29" s="1"/>
      <x:c r="I29" s="1"/>
      <x:c r="J29" s="1"/>
      <x:c r="K29" s="1"/>
      <x:c r="L29" s="1"/>
      <x:c r="M29" s="1"/>
    </x:row>
    <x:row r="30">
      <x:c r="A30" s="1"/>
      <x:c r="B30" s="1"/>
      <x:c r="C30" s="1"/>
      <x:c r="D30" s="1"/>
      <x:c r="E30" s="1"/>
      <x:c r="F30" s="1"/>
      <x:c r="G30" s="1"/>
      <x:c r="H30" s="1"/>
      <x:c r="I30" s="1"/>
      <x:c r="J30" s="1"/>
      <x:c r="K30" s="1"/>
      <x:c r="L30" s="1"/>
      <x:c r="M30" s="1"/>
    </x:row>
    <x:row r="31">
      <x:c r="A31" s="1"/>
      <x:c r="B31" s="1"/>
      <x:c r="C31" s="1"/>
      <x:c r="D31" s="1"/>
      <x:c r="E31" s="1"/>
      <x:c r="F31" s="1"/>
      <x:c r="G31" s="1"/>
      <x:c r="H31" s="1"/>
      <x:c r="I31" s="1"/>
      <x:c r="J31" s="1"/>
      <x:c r="K31" s="1"/>
      <x:c r="L31" s="1"/>
      <x:c r="M31" s="1"/>
    </x:row>
    <x:row r="32">
      <x:c r="A32" s="1"/>
      <x:c r="B32" s="1"/>
      <x:c r="C32" s="1"/>
      <x:c r="D32" s="1"/>
      <x:c r="E32" s="1"/>
      <x:c r="F32" s="1"/>
      <x:c r="G32" s="1"/>
      <x:c r="H32" s="1"/>
      <x:c r="I32" s="1"/>
      <x:c r="J32" s="1"/>
      <x:c r="K32" s="1"/>
      <x:c r="L32" s="1"/>
      <x:c r="M32" s="1"/>
    </x:row>
    <x:row r="33">
      <x:c r="A33" s="1"/>
      <x:c r="B33" s="1"/>
      <x:c r="C33" s="1"/>
      <x:c r="D33" s="1"/>
      <x:c r="E33" s="1"/>
      <x:c r="F33" s="1"/>
      <x:c r="G33" s="1"/>
      <x:c r="H33" s="1"/>
      <x:c r="I33" s="1"/>
      <x:c r="J33" s="1"/>
      <x:c r="K33" s="1"/>
      <x:c r="L33" s="1"/>
      <x:c r="M33" s="1"/>
    </x:row>
    <x:row r="34">
      <x:c r="A34" s="1"/>
      <x:c r="B34" s="1"/>
      <x:c r="C34" s="1"/>
      <x:c r="D34" s="1"/>
      <x:c r="E34" s="1"/>
      <x:c r="F34" s="1"/>
      <x:c r="G34" s="1"/>
      <x:c r="H34" s="1"/>
      <x:c r="I34" s="1"/>
      <x:c r="J34" s="1"/>
      <x:c r="K34" s="1"/>
      <x:c r="L34" s="1"/>
      <x:c r="M34" s="1"/>
    </x:row>
    <x:row r="35">
      <x:c r="A35" s="1"/>
      <x:c r="B35" s="1"/>
      <x:c r="C35" s="1"/>
      <x:c r="D35" s="1"/>
      <x:c r="E35" s="1"/>
      <x:c r="F35" s="1"/>
      <x:c r="G35" s="1"/>
      <x:c r="H35" s="1"/>
      <x:c r="I35" s="1"/>
      <x:c r="J35" s="1"/>
      <x:c r="K35" s="1"/>
      <x:c r="L35" s="1"/>
      <x:c r="M35" s="1"/>
    </x:row>
    <x:row r="36">
      <x:c r="A36" s="1"/>
      <x:c r="B36" s="1"/>
      <x:c r="C36" s="1"/>
      <x:c r="D36" s="1"/>
      <x:c r="E36" s="1"/>
      <x:c r="F36" s="1"/>
      <x:c r="G36" s="1"/>
      <x:c r="H36" s="1"/>
      <x:c r="I36" s="1"/>
      <x:c r="J36" s="1"/>
      <x:c r="K36" s="1"/>
      <x:c r="L36" s="1"/>
      <x:c r="M36" s="1"/>
    </x:row>
    <x:row r="37">
      <x:c r="A37" s="1"/>
      <x:c r="B37" s="1"/>
      <x:c r="C37" s="1"/>
      <x:c r="D37" s="1"/>
      <x:c r="E37" s="1"/>
      <x:c r="F37" s="1"/>
      <x:c r="G37" s="1"/>
      <x:c r="H37" s="1"/>
      <x:c r="I37" s="1"/>
      <x:c r="J37" s="1"/>
      <x:c r="K37" s="1"/>
      <x:c r="L37" s="1"/>
      <x:c r="M37" s="1"/>
    </x:row>
    <x:row r="38">
      <x:c r="A38" s="1"/>
      <x:c r="B38" s="1"/>
      <x:c r="C38" s="1"/>
      <x:c r="D38" s="1"/>
      <x:c r="E38" s="1"/>
      <x:c r="F38" s="1"/>
      <x:c r="G38" s="1"/>
      <x:c r="H38" s="1"/>
      <x:c r="I38" s="1"/>
      <x:c r="J38" s="1"/>
      <x:c r="K38" s="1"/>
      <x:c r="L38" s="1"/>
      <x:c r="M38" s="1"/>
    </x:row>
    <x:row r="39">
      <x:c r="A39" s="1"/>
      <x:c r="B39" s="1"/>
      <x:c r="C39" s="1"/>
      <x:c r="D39" s="1"/>
      <x:c r="E39" s="1"/>
      <x:c r="F39" s="1"/>
      <x:c r="G39" s="1"/>
      <x:c r="H39" s="1"/>
      <x:c r="I39" s="1"/>
      <x:c r="J39" s="1"/>
      <x:c r="K39" s="1"/>
      <x:c r="L39" s="1"/>
      <x:c r="M39" s="1"/>
    </x:row>
    <x:row r="40">
      <x:c r="A40" s="1"/>
      <x:c r="B40" s="1"/>
      <x:c r="C40" s="1"/>
      <x:c r="D40" s="1"/>
      <x:c r="E40" s="1"/>
      <x:c r="F40" s="1"/>
      <x:c r="G40" s="1"/>
      <x:c r="H40" s="1"/>
      <x:c r="I40" s="1"/>
      <x:c r="J40" s="1"/>
      <x:c r="K40" s="1"/>
      <x:c r="L40" s="1"/>
      <x:c r="M40" s="1"/>
    </x:row>
    <x:row r="41">
      <x:c r="A41" s="1"/>
      <x:c r="B41" s="1"/>
      <x:c r="C41" s="1"/>
      <x:c r="D41" s="1"/>
      <x:c r="E41" s="1"/>
      <x:c r="F41" s="1"/>
      <x:c r="G41" s="1"/>
      <x:c r="H41" s="1"/>
      <x:c r="I41" s="1"/>
      <x:c r="J41" s="1"/>
      <x:c r="K41" s="1"/>
      <x:c r="L41" s="1"/>
      <x:c r="M41" s="1"/>
    </x:row>
    <x:row r="42">
      <x:c r="A42" s="1"/>
      <x:c r="B42" s="1"/>
      <x:c r="C42" s="1"/>
      <x:c r="D42" s="1"/>
      <x:c r="E42" s="1"/>
      <x:c r="F42" s="1"/>
      <x:c r="G42" s="1"/>
      <x:c r="H42" s="1"/>
      <x:c r="I42" s="1"/>
      <x:c r="J42" s="1"/>
      <x:c r="K42" s="1"/>
      <x:c r="L42" s="1"/>
      <x:c r="M42" s="1"/>
    </x:row>
    <x:row r="43">
      <x:c r="A43" s="1"/>
      <x:c r="B43" s="1"/>
      <x:c r="C43" s="1"/>
      <x:c r="D43" s="1"/>
      <x:c r="E43" s="1"/>
      <x:c r="F43" s="1"/>
      <x:c r="G43" s="1"/>
      <x:c r="H43" s="1"/>
      <x:c r="I43" s="1"/>
      <x:c r="J43" s="1"/>
      <x:c r="K43" s="1"/>
      <x:c r="L43" s="1"/>
      <x:c r="M43" s="1"/>
    </x:row>
    <x:row r="44">
      <x:c r="A44" s="1"/>
      <x:c r="B44" s="1"/>
      <x:c r="C44" s="1"/>
      <x:c r="D44" s="1"/>
      <x:c r="E44" s="1"/>
      <x:c r="F44" s="1"/>
      <x:c r="G44" s="1"/>
      <x:c r="H44" s="1"/>
      <x:c r="I44" s="1"/>
      <x:c r="J44" s="1"/>
      <x:c r="K44" s="1"/>
      <x:c r="L44" s="1"/>
      <x:c r="M44" s="1"/>
    </x:row>
    <x:row r="45">
      <x:c r="A45" s="1"/>
      <x:c r="B45" s="1"/>
      <x:c r="C45" s="1"/>
      <x:c r="D45" s="1"/>
      <x:c r="E45" s="1"/>
      <x:c r="F45" s="1"/>
      <x:c r="G45" s="1"/>
      <x:c r="H45" s="1"/>
      <x:c r="I45" s="1"/>
      <x:c r="J45" s="1"/>
      <x:c r="K45" s="1"/>
      <x:c r="L45" s="1"/>
      <x:c r="M45" s="1"/>
    </x:row>
    <x:row r="46">
      <x:c r="A46" s="1"/>
      <x:c r="B46" s="1"/>
      <x:c r="C46" s="1"/>
      <x:c r="D46" s="1"/>
      <x:c r="E46" s="1"/>
      <x:c r="F46" s="1"/>
      <x:c r="G46" s="1"/>
      <x:c r="H46" s="1"/>
      <x:c r="I46" s="1"/>
      <x:c r="J46" s="1"/>
      <x:c r="K46" s="1"/>
      <x:c r="L46" s="1"/>
      <x:c r="M46" s="1"/>
    </x:row>
    <x:row r="47">
      <x:c r="A47" s="1"/>
      <x:c r="B47" s="1"/>
      <x:c r="C47" s="1"/>
      <x:c r="D47" s="1"/>
      <x:c r="E47" s="1"/>
      <x:c r="F47" s="1"/>
      <x:c r="G47" s="1"/>
      <x:c r="H47" s="1"/>
      <x:c r="I47" s="1"/>
      <x:c r="J47" s="1"/>
      <x:c r="K47" s="1"/>
      <x:c r="L47" s="1"/>
      <x:c r="M47" s="1"/>
    </x:row>
    <x:row r="48">
      <x:c r="A48" s="1"/>
      <x:c r="B48" s="1"/>
      <x:c r="C48" s="1"/>
      <x:c r="D48" s="1"/>
      <x:c r="E48" s="1"/>
      <x:c r="F48" s="1"/>
      <x:c r="G48" s="1"/>
      <x:c r="H48" s="1"/>
      <x:c r="I48" s="1"/>
      <x:c r="J48" s="1"/>
      <x:c r="K48" s="1"/>
      <x:c r="L48" s="1"/>
      <x:c r="M48" s="1"/>
    </x:row>
    <x:row r="49">
      <x:c r="A49" s="1"/>
      <x:c r="B49" s="1"/>
      <x:c r="C49" s="1"/>
      <x:c r="D49" s="1"/>
      <x:c r="E49" s="1"/>
      <x:c r="F49" s="1"/>
      <x:c r="G49" s="1"/>
      <x:c r="H49" s="1"/>
      <x:c r="I49" s="1"/>
      <x:c r="J49" s="1"/>
      <x:c r="K49" s="1"/>
      <x:c r="L49" s="1"/>
      <x:c r="M49" s="1"/>
    </x:row>
    <x:row r="50">
      <x:c r="A50" s="1"/>
      <x:c r="B50" s="1"/>
      <x:c r="C50" s="1"/>
      <x:c r="D50" s="1"/>
      <x:c r="E50" s="1"/>
      <x:c r="F50" s="1"/>
      <x:c r="G50" s="1"/>
      <x:c r="H50" s="1"/>
      <x:c r="I50" s="1"/>
      <x:c r="J50" s="1"/>
      <x:c r="K50" s="1"/>
      <x:c r="L50" s="1"/>
      <x:c r="M50" s="1"/>
    </x:row>
    <x:row r="51">
      <x:c r="A51" s="1"/>
      <x:c r="B51" s="1"/>
      <x:c r="C51" s="1"/>
      <x:c r="D51" s="1"/>
      <x:c r="E51" s="1"/>
      <x:c r="F51" s="1"/>
      <x:c r="G51" s="1"/>
      <x:c r="H51" s="1"/>
      <x:c r="I51" s="1"/>
      <x:c r="J51" s="1"/>
      <x:c r="K51" s="1"/>
      <x:c r="L51" s="1"/>
      <x:c r="M51" s="1"/>
    </x:row>
    <x:row r="52">
      <x:c r="A52" s="1"/>
      <x:c r="B52" s="1"/>
      <x:c r="C52" s="1"/>
      <x:c r="D52" s="1"/>
      <x:c r="E52" s="1"/>
      <x:c r="F52" s="1"/>
      <x:c r="G52" s="1"/>
      <x:c r="H52" s="1"/>
      <x:c r="I52" s="1"/>
      <x:c r="J52" s="1"/>
      <x:c r="K52" s="1"/>
      <x:c r="L52" s="1"/>
      <x:c r="M52" s="1"/>
    </x:row>
    <x:row r="53">
      <x:c r="A53" s="1"/>
      <x:c r="B53" s="1"/>
      <x:c r="C53" s="1"/>
      <x:c r="D53" s="1"/>
      <x:c r="E53" s="1"/>
      <x:c r="F53" s="1"/>
      <x:c r="G53" s="1"/>
      <x:c r="H53" s="1"/>
      <x:c r="I53" s="1"/>
      <x:c r="J53" s="1"/>
      <x:c r="K53" s="1"/>
      <x:c r="L53" s="1"/>
      <x:c r="M53" s="1"/>
    </x:row>
    <x:row r="54">
      <x:c r="A54" s="1"/>
      <x:c r="B54" s="1"/>
      <x:c r="C54" s="1"/>
      <x:c r="D54" s="1"/>
      <x:c r="E54" s="1"/>
      <x:c r="F54" s="1"/>
      <x:c r="G54" s="1"/>
      <x:c r="H54" s="1"/>
      <x:c r="I54" s="1"/>
      <x:c r="J54" s="1"/>
      <x:c r="K54" s="1"/>
      <x:c r="L54" s="1"/>
      <x:c r="M54" s="1"/>
    </x:row>
    <x:row r="55">
      <x:c r="A55" s="1"/>
      <x:c r="B55" s="1"/>
      <x:c r="C55" s="1"/>
      <x:c r="D55" s="1"/>
      <x:c r="E55" s="1"/>
      <x:c r="F55" s="1"/>
      <x:c r="G55" s="1"/>
      <x:c r="H55" s="1"/>
      <x:c r="I55" s="1"/>
      <x:c r="J55" s="1"/>
      <x:c r="K55" s="1"/>
      <x:c r="L55" s="1"/>
      <x:c r="M55" s="1"/>
    </x:row>
    <x:row r="56">
      <x:c r="A56" s="1"/>
      <x:c r="B56" s="1"/>
      <x:c r="C56" s="1"/>
      <x:c r="D56" s="1"/>
      <x:c r="E56" s="1"/>
      <x:c r="F56" s="1"/>
      <x:c r="G56" s="1"/>
      <x:c r="H56" s="1"/>
      <x:c r="I56" s="1"/>
      <x:c r="J56" s="1"/>
      <x:c r="K56" s="1"/>
      <x:c r="L56" s="1"/>
      <x:c r="M56" s="1"/>
    </x:row>
    <x:row r="57">
      <x:c r="A57" s="1"/>
      <x:c r="B57" s="1"/>
      <x:c r="C57" s="1"/>
      <x:c r="D57" s="1"/>
      <x:c r="E57" s="1"/>
      <x:c r="F57" s="1"/>
      <x:c r="G57" s="1"/>
      <x:c r="H57" s="1"/>
      <x:c r="I57" s="1"/>
      <x:c r="J57" s="1"/>
      <x:c r="K57" s="1"/>
      <x:c r="L57" s="1"/>
      <x:c r="M57" s="1"/>
    </x:row>
    <x:row r="58">
      <x:c r="A58" s="1"/>
      <x:c r="B58" s="1"/>
      <x:c r="C58" s="1"/>
      <x:c r="D58" s="1"/>
      <x:c r="E58" s="1"/>
      <x:c r="F58" s="1"/>
      <x:c r="G58" s="1"/>
      <x:c r="H58" s="1"/>
      <x:c r="I58" s="1"/>
      <x:c r="J58" s="1"/>
      <x:c r="K58" s="1"/>
      <x:c r="L58" s="1"/>
      <x:c r="M58" s="1"/>
    </x:row>
    <x:row r="59">
      <x:c r="A59" s="1"/>
      <x:c r="B59" s="1"/>
      <x:c r="C59" s="1"/>
      <x:c r="D59" s="1"/>
      <x:c r="E59" s="1"/>
      <x:c r="F59" s="1"/>
      <x:c r="G59" s="1"/>
      <x:c r="H59" s="1"/>
      <x:c r="I59" s="1"/>
      <x:c r="J59" s="1"/>
      <x:c r="K59" s="1"/>
      <x:c r="L59" s="1"/>
      <x:c r="M59" s="1"/>
    </x:row>
    <x:row r="60">
      <x:c r="A60" s="1"/>
      <x:c r="B60" s="1"/>
      <x:c r="C60" s="1"/>
      <x:c r="D60" s="1"/>
      <x:c r="E60" s="1"/>
      <x:c r="F60" s="1"/>
      <x:c r="G60" s="1"/>
      <x:c r="H60" s="1"/>
      <x:c r="I60" s="1"/>
      <x:c r="J60" s="1"/>
      <x:c r="K60" s="1"/>
      <x:c r="L60" s="1"/>
      <x:c r="M60" s="1"/>
    </x:row>
    <x:row r="61">
      <x:c r="A61" s="1"/>
      <x:c r="B61" s="1"/>
      <x:c r="C61" s="1"/>
      <x:c r="D61" s="1"/>
      <x:c r="E61" s="1"/>
      <x:c r="F61" s="1"/>
      <x:c r="G61" s="1"/>
      <x:c r="H61" s="1"/>
      <x:c r="I61" s="1"/>
      <x:c r="J61" s="1"/>
      <x:c r="K61" s="1"/>
      <x:c r="L61" s="1"/>
      <x:c r="M61" s="1"/>
    </x:row>
    <x:row r="62">
      <x:c r="A62" s="1"/>
      <x:c r="B62" s="1"/>
      <x:c r="C62" s="1"/>
      <x:c r="D62" s="1"/>
      <x:c r="E62" s="1"/>
      <x:c r="F62" s="1"/>
      <x:c r="G62" s="1"/>
      <x:c r="H62" s="1"/>
      <x:c r="I62" s="1"/>
      <x:c r="J62" s="1"/>
      <x:c r="K62" s="1"/>
      <x:c r="L62" s="1"/>
      <x:c r="M62" s="1"/>
    </x:row>
    <x:row r="63">
      <x:c r="A63" s="1"/>
      <x:c r="B63" s="1"/>
      <x:c r="C63" s="1"/>
      <x:c r="D63" s="1"/>
      <x:c r="E63" s="1"/>
      <x:c r="F63" s="1"/>
      <x:c r="G63" s="1"/>
      <x:c r="H63" s="1"/>
      <x:c r="I63" s="1"/>
      <x:c r="J63" s="1"/>
      <x:c r="K63" s="1"/>
      <x:c r="L63" s="1"/>
      <x:c r="M63" s="1"/>
    </x:row>
    <x:row r="64">
      <x:c r="A64" s="1"/>
      <x:c r="B64" s="1"/>
      <x:c r="C64" s="1"/>
      <x:c r="D64" s="1"/>
      <x:c r="E64" s="1"/>
      <x:c r="F64" s="1"/>
      <x:c r="G64" s="1"/>
      <x:c r="H64" s="1"/>
      <x:c r="I64" s="1"/>
      <x:c r="J64" s="1"/>
      <x:c r="K64" s="1"/>
      <x:c r="L64" s="1"/>
      <x:c r="M64" s="1"/>
    </x:row>
    <x:row r="65">
      <x:c r="A65" s="1"/>
      <x:c r="B65" s="1"/>
      <x:c r="C65" s="1"/>
      <x:c r="D65" s="1"/>
      <x:c r="E65" s="1"/>
      <x:c r="F65" s="1"/>
      <x:c r="G65" s="1"/>
      <x:c r="H65" s="1"/>
      <x:c r="I65" s="1"/>
      <x:c r="J65" s="1"/>
      <x:c r="K65" s="1"/>
      <x:c r="L65" s="1"/>
      <x:c r="M65" s="1"/>
    </x:row>
    <x:row r="66">
      <x:c r="A66" s="1"/>
      <x:c r="B66" s="1"/>
      <x:c r="C66" s="1"/>
      <x:c r="D66" s="1"/>
      <x:c r="E66" s="1"/>
      <x:c r="F66" s="1"/>
      <x:c r="G66" s="1"/>
      <x:c r="H66" s="1"/>
      <x:c r="I66" s="1"/>
      <x:c r="J66" s="1"/>
      <x:c r="K66" s="1"/>
      <x:c r="L66" s="1"/>
      <x:c r="M66" s="1"/>
    </x:row>
    <x:row r="67">
      <x:c r="A67" s="1"/>
      <x:c r="B67" s="1"/>
      <x:c r="C67" s="1"/>
      <x:c r="D67" s="1"/>
      <x:c r="E67" s="1"/>
      <x:c r="F67" s="1"/>
      <x:c r="G67" s="1"/>
      <x:c r="H67" s="1"/>
      <x:c r="I67" s="1"/>
      <x:c r="J67" s="1"/>
      <x:c r="K67" s="1"/>
      <x:c r="L67" s="1"/>
      <x:c r="M67" s="1"/>
    </x:row>
    <x:row r="68">
      <x:c r="A68" s="1"/>
      <x:c r="B68" s="1"/>
      <x:c r="C68" s="1"/>
      <x:c r="D68" s="1"/>
      <x:c r="E68" s="1"/>
      <x:c r="F68" s="1"/>
      <x:c r="G68" s="1"/>
      <x:c r="H68" s="1"/>
      <x:c r="I68" s="1"/>
      <x:c r="J68" s="1"/>
      <x:c r="K68" s="1"/>
      <x:c r="L68" s="1"/>
      <x:c r="M68" s="1"/>
    </x:row>
    <x:row r="69">
      <x:c r="A69" s="1"/>
      <x:c r="B69" s="1"/>
      <x:c r="C69" s="1"/>
      <x:c r="D69" s="1"/>
      <x:c r="E69" s="1"/>
      <x:c r="F69" s="1"/>
      <x:c r="G69" s="1"/>
      <x:c r="H69" s="1"/>
      <x:c r="I69" s="1"/>
      <x:c r="J69" s="1"/>
      <x:c r="K69" s="1"/>
      <x:c r="L69" s="1"/>
      <x:c r="M69" s="1"/>
    </x:row>
    <x:row r="70">
      <x:c r="A70" s="1"/>
      <x:c r="B70" s="1"/>
      <x:c r="C70" s="1"/>
      <x:c r="D70" s="1"/>
      <x:c r="E70" s="1"/>
      <x:c r="F70" s="1"/>
      <x:c r="G70" s="1"/>
      <x:c r="H70" s="1"/>
      <x:c r="I70" s="1"/>
      <x:c r="J70" s="1"/>
      <x:c r="K70" s="1"/>
      <x:c r="L70" s="1"/>
      <x:c r="M70" s="1"/>
    </x:row>
    <x:row r="71">
      <x:c r="A71" s="1"/>
      <x:c r="B71" s="1"/>
      <x:c r="C71" s="1"/>
      <x:c r="D71" s="1"/>
      <x:c r="E71" s="1"/>
      <x:c r="F71" s="1"/>
      <x:c r="G71" s="1"/>
      <x:c r="H71" s="1"/>
      <x:c r="I71" s="1"/>
      <x:c r="J71" s="1"/>
      <x:c r="K71" s="1"/>
      <x:c r="L71" s="1"/>
      <x:c r="M71" s="1"/>
    </x:row>
    <x:row r="72">
      <x:c r="A72" s="1"/>
      <x:c r="B72" s="1"/>
      <x:c r="C72" s="1"/>
      <x:c r="D72" s="1"/>
      <x:c r="E72" s="1"/>
      <x:c r="F72" s="1"/>
      <x:c r="G72" s="1"/>
      <x:c r="H72" s="1"/>
      <x:c r="I72" s="1"/>
      <x:c r="J72" s="1"/>
      <x:c r="K72" s="1"/>
      <x:c r="L72" s="1"/>
      <x:c r="M72" s="1"/>
    </x:row>
    <x:row r="73">
      <x:c r="A73" s="1"/>
      <x:c r="B73" s="1"/>
      <x:c r="C73" s="1"/>
      <x:c r="D73" s="1"/>
      <x:c r="E73" s="1"/>
      <x:c r="F73" s="1"/>
      <x:c r="G73" s="1"/>
      <x:c r="H73" s="1"/>
      <x:c r="I73" s="1"/>
      <x:c r="J73" s="1"/>
      <x:c r="K73" s="1"/>
      <x:c r="L73" s="1"/>
      <x:c r="M73" s="1"/>
    </x:row>
    <x:row r="74">
      <x:c r="A74" s="1"/>
      <x:c r="B74" s="1"/>
      <x:c r="C74" s="1"/>
      <x:c r="D74" s="1"/>
      <x:c r="E74" s="1"/>
      <x:c r="F74" s="1"/>
      <x:c r="G74" s="1"/>
      <x:c r="H74" s="1"/>
      <x:c r="I74" s="1"/>
      <x:c r="J74" s="1"/>
      <x:c r="K74" s="1"/>
      <x:c r="L74" s="1"/>
      <x:c r="M74" s="1"/>
    </x:row>
    <x:row r="75">
      <x:c r="A75" s="1"/>
      <x:c r="B75" s="1"/>
      <x:c r="C75" s="1"/>
      <x:c r="D75" s="1"/>
      <x:c r="E75" s="1"/>
      <x:c r="F75" s="1"/>
      <x:c r="G75" s="1"/>
      <x:c r="H75" s="1"/>
      <x:c r="I75" s="1"/>
      <x:c r="J75" s="1"/>
      <x:c r="K75" s="1"/>
      <x:c r="L75" s="1"/>
      <x:c r="M75" s="1"/>
    </x:row>
    <x:row r="76">
      <x:c r="A76" s="1"/>
      <x:c r="B76" s="1"/>
      <x:c r="C76" s="1"/>
      <x:c r="D76" s="1"/>
      <x:c r="E76" s="1"/>
      <x:c r="F76" s="1"/>
      <x:c r="G76" s="1"/>
      <x:c r="H76" s="1"/>
      <x:c r="I76" s="1"/>
      <x:c r="J76" s="1"/>
      <x:c r="K76" s="1"/>
      <x:c r="L76" s="1"/>
      <x:c r="M76" s="1"/>
    </x:row>
    <x:row r="77">
      <x:c r="A77" s="1"/>
      <x:c r="B77" s="1"/>
      <x:c r="C77" s="1"/>
      <x:c r="D77" s="1"/>
      <x:c r="E77" s="1"/>
      <x:c r="F77" s="1"/>
      <x:c r="G77" s="1"/>
      <x:c r="H77" s="1"/>
      <x:c r="I77" s="1"/>
      <x:c r="J77" s="1"/>
      <x:c r="K77" s="1"/>
      <x:c r="L77" s="1"/>
      <x:c r="M77" s="1"/>
    </x:row>
    <x:row r="78">
      <x:c r="A78" s="1"/>
      <x:c r="B78" s="1"/>
      <x:c r="C78" s="1"/>
      <x:c r="D78" s="1"/>
      <x:c r="E78" s="1"/>
      <x:c r="F78" s="1"/>
      <x:c r="G78" s="1"/>
      <x:c r="H78" s="1"/>
      <x:c r="I78" s="1"/>
      <x:c r="J78" s="1"/>
      <x:c r="K78" s="1"/>
      <x:c r="L78" s="1"/>
      <x:c r="M78" s="1"/>
    </x:row>
    <x:row r="79">
      <x:c r="A79" s="1"/>
      <x:c r="B79" s="1"/>
      <x:c r="C79" s="1"/>
      <x:c r="D79" s="1"/>
      <x:c r="E79" s="1"/>
      <x:c r="F79" s="1"/>
      <x:c r="G79" s="1"/>
      <x:c r="H79" s="1"/>
      <x:c r="I79" s="1"/>
      <x:c r="J79" s="1"/>
      <x:c r="K79" s="1"/>
      <x:c r="L79" s="1"/>
      <x:c r="M79" s="1"/>
    </x:row>
    <x:row r="80">
      <x:c r="A80" s="1"/>
      <x:c r="B80" s="1"/>
      <x:c r="C80" s="1"/>
      <x:c r="D80" s="1"/>
      <x:c r="E80" s="1"/>
      <x:c r="F80" s="1"/>
      <x:c r="G80" s="1"/>
      <x:c r="H80" s="1"/>
      <x:c r="I80" s="1"/>
      <x:c r="J80" s="1"/>
      <x:c r="K80" s="1"/>
      <x:c r="L80" s="1"/>
      <x:c r="M80" s="1"/>
    </x:row>
  </x:sheetData>
  <x:mergeCells>
    <x:mergeCell ref="A1:M1"/>
    <x:mergeCell ref="A22:M22"/>
  </x:mergeCells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4" hidden="0" customWidth="1"/>
    <x:col min="2" max="2" width="24" hidden="0" customWidth="1"/>
    <x:col min="3" max="3" width="24" hidden="0" customWidth="1"/>
    <x:col min="4" max="4" width="24" hidden="0" customWidth="1"/>
    <x:col min="5" max="5" width="42" hidden="0" customWidth="1"/>
    <x:col min="6" max="6" width="24" hidden="0" customWidth="1"/>
  </x:cols>
  <x:sheetData>
    <x:row r="1" ht="25" customHeight="1">
      <x:c r="A1" s="4" t="str">
        <x:v>Restructuring Scenarios</x:v>
      </x:c>
      <x:c r="B1" s="4"/>
      <x:c r="C1" s="4"/>
      <x:c r="D1" s="4"/>
      <x:c r="E1" s="4"/>
      <x:c r="F1" s="4"/>
    </x:row>
    <x:row r="2">
      <x:c r="A2" s="1"/>
      <x:c r="B2" s="1"/>
      <x:c r="C2" s="1"/>
      <x:c r="D2" s="1"/>
      <x:c r="E2" s="1"/>
      <x:c r="F2" s="1"/>
    </x:row>
    <x:row r="3">
      <x:c r="A3" s="22" t="str">
        <x:v>Scenario</x:v>
      </x:c>
      <x:c r="B3" s="22" t="str">
        <x:v>DIP ($M)</x:v>
      </x:c>
      <x:c r="C3" s="22" t="str">
        <x:v>Debt Treatment</x:v>
      </x:c>
      <x:c r="D3" s="22" t="str">
        <x:v>Equity Treatment</x:v>
      </x:c>
      <x:c r="E3" s="22" t="str">
        <x:v>Key Outcome</x:v>
      </x:c>
      <x:c r="F3" s="1"/>
    </x:row>
    <x:row r="4" ht="30" customHeight="1">
      <x:c r="A4" s="7" t="str">
        <x:v>A - Out-of-Court</x:v>
      </x:c>
      <x:c r="B4" s="55" t="n">
        <x:v>20</x:v>
      </x:c>
      <x:c r="C4" s="35" t="str">
        <x:v>35% haircut</x:v>
      </x:c>
      <x:c r="D4" s="35" t="str">
        <x:v>15% equity rollover</x:v>
      </x:c>
      <x:c r="E4" s="35" t="str">
        <x:v>Consensual balance-sheet repair</x:v>
      </x:c>
      <x:c r="F4" s="1"/>
    </x:row>
    <x:row r="5" ht="30" customHeight="1">
      <x:c r="A5" s="9" t="str">
        <x:v>B - Pre-Pack</x:v>
      </x:c>
      <x:c r="B5" s="56" t="n">
        <x:v>25</x:v>
      </x:c>
      <x:c r="C5" s="36" t="str">
        <x:v>Senior converts to equity</x:v>
      </x:c>
      <x:c r="D5" s="36" t="str">
        <x:v>Vendor settlement: $8.0M</x:v>
      </x:c>
      <x:c r="E5" s="36" t="str">
        <x:v>Expedited court process</x:v>
      </x:c>
      <x:c r="F5" s="1"/>
    </x:row>
    <x:row r="6" ht="30" customHeight="1">
      <x:c r="A6" s="9" t="str">
        <x:v>C - Free-Fall</x:v>
      </x:c>
      <x:c r="B6" s="56" t="n">
        <x:v>30</x:v>
      </x:c>
      <x:c r="C6" s="36" t="str">
        <x:v>Full impairment waterfall</x:v>
      </x:c>
      <x:c r="D6" s="36" t="str">
        <x:v>Sponsor wiped; new money controls</x:v>
      </x:c>
      <x:c r="E6" s="36" t="str">
        <x:v>Highest execution and dilution risk</x:v>
      </x:c>
      <x:c r="F6" s="1"/>
    </x:row>
    <x:row r="7">
      <x:c r="A7" s="1"/>
      <x:c r="B7" s="1"/>
      <x:c r="C7" s="1"/>
      <x:c r="D7" s="1"/>
      <x:c r="E7" s="1"/>
      <x:c r="F7" s="1"/>
    </x:row>
    <x:row r="8">
      <x:c r="A8" s="1"/>
      <x:c r="B8" s="1"/>
      <x:c r="C8" s="1"/>
      <x:c r="D8" s="1"/>
      <x:c r="E8" s="1"/>
      <x:c r="F8" s="1"/>
    </x:row>
    <x:row r="9" ht="18" customHeight="1">
      <x:c r="A9" s="11" t="str">
        <x:v>Scenario Comparison</x:v>
      </x:c>
      <x:c r="B9" s="11"/>
      <x:c r="C9" s="11"/>
      <x:c r="D9" s="11"/>
      <x:c r="E9" s="11"/>
      <x:c r="F9" s="11"/>
    </x:row>
    <x:row r="10">
      <x:c r="A10" s="22" t="str">
        <x:v>Decision Factor</x:v>
      </x:c>
      <x:c r="B10" s="22" t="str">
        <x:v>Out-of-Court</x:v>
      </x:c>
      <x:c r="C10" s="22" t="str">
        <x:v>Pre-Pack</x:v>
      </x:c>
      <x:c r="D10" s="22" t="str">
        <x:v>Free-Fall</x:v>
      </x:c>
      <x:c r="E10" s="1"/>
      <x:c r="F10" s="1"/>
    </x:row>
    <x:row r="11">
      <x:c r="A11" s="7" t="str">
        <x:v>DIP Need</x:v>
      </x:c>
      <x:c r="B11" s="7" t="str">
        <x:v>Lowest</x:v>
      </x:c>
      <x:c r="C11" s="7" t="str">
        <x:v>Base Case</x:v>
      </x:c>
      <x:c r="D11" s="7" t="str">
        <x:v>Highest</x:v>
      </x:c>
      <x:c r="E11" s="1"/>
      <x:c r="F11" s="1"/>
    </x:row>
    <x:row r="12">
      <x:c r="A12" s="9" t="str">
        <x:v>Control Shift</x:v>
      </x:c>
      <x:c r="B12" s="9" t="str">
        <x:v>Moderate</x:v>
      </x:c>
      <x:c r="C12" s="9" t="str">
        <x:v>Significant</x:v>
      </x:c>
      <x:c r="D12" s="9" t="str">
        <x:v>Complete</x:v>
      </x:c>
      <x:c r="E12" s="1"/>
      <x:c r="F12" s="1"/>
    </x:row>
    <x:row r="13">
      <x:c r="A13" s="9" t="str">
        <x:v>Process Risk</x:v>
      </x:c>
      <x:c r="B13" s="9" t="str">
        <x:v>Agreement risk</x:v>
      </x:c>
      <x:c r="C13" s="9" t="str">
        <x:v>Court execution</x:v>
      </x:c>
      <x:c r="D13" s="9" t="str">
        <x:v>Operational disruption</x:v>
      </x:c>
      <x:c r="E13" s="1"/>
      <x:c r="F13" s="1"/>
    </x:row>
    <x:row r="14">
      <x:c r="A14" s="9" t="str">
        <x:v>Existing Sponsor Outcome</x:v>
      </x:c>
      <x:c r="B14" s="9" t="str">
        <x:v>Partial rollover</x:v>
      </x:c>
      <x:c r="C14" s="9" t="str">
        <x:v>Material dilution</x:v>
      </x:c>
      <x:c r="D14" s="9" t="str">
        <x:v>Wiped</x:v>
      </x:c>
      <x:c r="E14" s="1"/>
      <x:c r="F14" s="1"/>
    </x:row>
    <x:row r="15">
      <x:c r="A15" s="9" t="str">
        <x:v>Primary Objective</x:v>
      </x:c>
      <x:c r="B15" s="9" t="str">
        <x:v>Preserve value</x:v>
      </x:c>
      <x:c r="C15" s="9" t="str">
        <x:v>Speed and certainty</x:v>
      </x:c>
      <x:c r="D15" s="9" t="str">
        <x:v>Reset capital structure</x:v>
      </x:c>
      <x:c r="E15" s="1"/>
      <x:c r="F15" s="1"/>
    </x:row>
    <x:row r="16">
      <x:c r="A16" s="1"/>
      <x:c r="B16" s="1"/>
      <x:c r="C16" s="1"/>
      <x:c r="D16" s="1"/>
      <x:c r="E16" s="1"/>
      <x:c r="F16" s="1"/>
    </x:row>
    <x:row r="17">
      <x:c r="A17" s="1"/>
      <x:c r="B17" s="1"/>
      <x:c r="C17" s="1"/>
      <x:c r="D17" s="1"/>
      <x:c r="E17" s="1"/>
      <x:c r="F17" s="1"/>
    </x:row>
    <x:row r="18">
      <x:c r="A18" s="1"/>
      <x:c r="B18" s="1"/>
      <x:c r="C18" s="1"/>
      <x:c r="D18" s="1"/>
      <x:c r="E18" s="1"/>
      <x:c r="F18" s="1"/>
    </x:row>
    <x:row r="19">
      <x:c r="A19" s="1"/>
      <x:c r="B19" s="1"/>
      <x:c r="C19" s="1"/>
      <x:c r="D19" s="1"/>
      <x:c r="E19" s="1"/>
      <x:c r="F19" s="1"/>
    </x:row>
    <x:row r="20">
      <x:c r="A20" s="1"/>
      <x:c r="B20" s="1"/>
      <x:c r="C20" s="1"/>
      <x:c r="D20" s="1"/>
      <x:c r="E20" s="1"/>
      <x:c r="F20" s="1"/>
    </x:row>
    <x:row r="21">
      <x:c r="A21" s="1"/>
      <x:c r="B21" s="1"/>
      <x:c r="C21" s="1"/>
      <x:c r="D21" s="1"/>
      <x:c r="E21" s="1"/>
      <x:c r="F21" s="1"/>
    </x:row>
    <x:row r="22">
      <x:c r="A22" s="1"/>
      <x:c r="B22" s="1"/>
      <x:c r="C22" s="1"/>
      <x:c r="D22" s="1"/>
      <x:c r="E22" s="1"/>
      <x:c r="F22" s="1"/>
    </x:row>
    <x:row r="23">
      <x:c r="A23" s="1"/>
      <x:c r="B23" s="1"/>
      <x:c r="C23" s="1"/>
      <x:c r="D23" s="1"/>
      <x:c r="E23" s="1"/>
      <x:c r="F23" s="1"/>
    </x:row>
    <x:row r="24">
      <x:c r="A24" s="1"/>
      <x:c r="B24" s="1"/>
      <x:c r="C24" s="1"/>
      <x:c r="D24" s="1"/>
      <x:c r="E24" s="1"/>
      <x:c r="F24" s="1"/>
    </x:row>
    <x:row r="25">
      <x:c r="A25" s="1"/>
      <x:c r="B25" s="1"/>
      <x:c r="C25" s="1"/>
      <x:c r="D25" s="1"/>
      <x:c r="E25" s="1"/>
      <x:c r="F25" s="1"/>
    </x:row>
    <x:row r="26">
      <x:c r="A26" s="1"/>
      <x:c r="B26" s="1"/>
      <x:c r="C26" s="1"/>
      <x:c r="D26" s="1"/>
      <x:c r="E26" s="1"/>
      <x:c r="F26" s="1"/>
    </x:row>
    <x:row r="27">
      <x:c r="A27" s="1"/>
      <x:c r="B27" s="1"/>
      <x:c r="C27" s="1"/>
      <x:c r="D27" s="1"/>
      <x:c r="E27" s="1"/>
      <x:c r="F27" s="1"/>
    </x:row>
    <x:row r="28">
      <x:c r="A28" s="1"/>
      <x:c r="B28" s="1"/>
      <x:c r="C28" s="1"/>
      <x:c r="D28" s="1"/>
      <x:c r="E28" s="1"/>
      <x:c r="F28" s="1"/>
    </x:row>
    <x:row r="29">
      <x:c r="A29" s="1"/>
      <x:c r="B29" s="1"/>
      <x:c r="C29" s="1"/>
      <x:c r="D29" s="1"/>
      <x:c r="E29" s="1"/>
      <x:c r="F29" s="1"/>
    </x:row>
    <x:row r="30">
      <x:c r="A30" s="1"/>
      <x:c r="B30" s="1"/>
      <x:c r="C30" s="1"/>
      <x:c r="D30" s="1"/>
      <x:c r="E30" s="1"/>
      <x:c r="F30" s="1"/>
    </x:row>
    <x:row r="31">
      <x:c r="A31" s="1"/>
      <x:c r="B31" s="1"/>
      <x:c r="C31" s="1"/>
      <x:c r="D31" s="1"/>
      <x:c r="E31" s="1"/>
      <x:c r="F31" s="1"/>
    </x:row>
    <x:row r="32">
      <x:c r="A32" s="1"/>
      <x:c r="B32" s="1"/>
      <x:c r="C32" s="1"/>
      <x:c r="D32" s="1"/>
      <x:c r="E32" s="1"/>
      <x:c r="F32" s="1"/>
    </x:row>
    <x:row r="33">
      <x:c r="A33" s="1"/>
      <x:c r="B33" s="1"/>
      <x:c r="C33" s="1"/>
      <x:c r="D33" s="1"/>
      <x:c r="E33" s="1"/>
      <x:c r="F33" s="1"/>
    </x:row>
    <x:row r="34">
      <x:c r="A34" s="1"/>
      <x:c r="B34" s="1"/>
      <x:c r="C34" s="1"/>
      <x:c r="D34" s="1"/>
      <x:c r="E34" s="1"/>
      <x:c r="F34" s="1"/>
    </x:row>
    <x:row r="35">
      <x:c r="A35" s="1"/>
      <x:c r="B35" s="1"/>
      <x:c r="C35" s="1"/>
      <x:c r="D35" s="1"/>
      <x:c r="E35" s="1"/>
      <x:c r="F35" s="1"/>
    </x:row>
    <x:row r="36">
      <x:c r="A36" s="1"/>
      <x:c r="B36" s="1"/>
      <x:c r="C36" s="1"/>
      <x:c r="D36" s="1"/>
      <x:c r="E36" s="1"/>
      <x:c r="F36" s="1"/>
    </x:row>
    <x:row r="37">
      <x:c r="A37" s="1"/>
      <x:c r="B37" s="1"/>
      <x:c r="C37" s="1"/>
      <x:c r="D37" s="1"/>
      <x:c r="E37" s="1"/>
      <x:c r="F37" s="1"/>
    </x:row>
    <x:row r="38">
      <x:c r="A38" s="1"/>
      <x:c r="B38" s="1"/>
      <x:c r="C38" s="1"/>
      <x:c r="D38" s="1"/>
      <x:c r="E38" s="1"/>
      <x:c r="F38" s="1"/>
    </x:row>
    <x:row r="39">
      <x:c r="A39" s="1"/>
      <x:c r="B39" s="1"/>
      <x:c r="C39" s="1"/>
      <x:c r="D39" s="1"/>
      <x:c r="E39" s="1"/>
      <x:c r="F39" s="1"/>
    </x:row>
    <x:row r="40">
      <x:c r="A40" s="1"/>
      <x:c r="B40" s="1"/>
      <x:c r="C40" s="1"/>
      <x:c r="D40" s="1"/>
      <x:c r="E40" s="1"/>
      <x:c r="F40" s="1"/>
    </x:row>
    <x:row r="41">
      <x:c r="A41" s="1"/>
      <x:c r="B41" s="1"/>
      <x:c r="C41" s="1"/>
      <x:c r="D41" s="1"/>
      <x:c r="E41" s="1"/>
      <x:c r="F41" s="1"/>
    </x:row>
    <x:row r="42">
      <x:c r="A42" s="1"/>
      <x:c r="B42" s="1"/>
      <x:c r="C42" s="1"/>
      <x:c r="D42" s="1"/>
      <x:c r="E42" s="1"/>
      <x:c r="F42" s="1"/>
    </x:row>
    <x:row r="43">
      <x:c r="A43" s="1"/>
      <x:c r="B43" s="1"/>
      <x:c r="C43" s="1"/>
      <x:c r="D43" s="1"/>
      <x:c r="E43" s="1"/>
      <x:c r="F43" s="1"/>
    </x:row>
    <x:row r="44">
      <x:c r="A44" s="1"/>
      <x:c r="B44" s="1"/>
      <x:c r="C44" s="1"/>
      <x:c r="D44" s="1"/>
      <x:c r="E44" s="1"/>
      <x:c r="F44" s="1"/>
    </x:row>
    <x:row r="45">
      <x:c r="A45" s="1"/>
      <x:c r="B45" s="1"/>
      <x:c r="C45" s="1"/>
      <x:c r="D45" s="1"/>
      <x:c r="E45" s="1"/>
      <x:c r="F45" s="1"/>
    </x:row>
    <x:row r="46">
      <x:c r="A46" s="1"/>
      <x:c r="B46" s="1"/>
      <x:c r="C46" s="1"/>
      <x:c r="D46" s="1"/>
      <x:c r="E46" s="1"/>
      <x:c r="F46" s="1"/>
    </x:row>
    <x:row r="47">
      <x:c r="A47" s="1"/>
      <x:c r="B47" s="1"/>
      <x:c r="C47" s="1"/>
      <x:c r="D47" s="1"/>
      <x:c r="E47" s="1"/>
      <x:c r="F47" s="1"/>
    </x:row>
    <x:row r="48">
      <x:c r="A48" s="1"/>
      <x:c r="B48" s="1"/>
      <x:c r="C48" s="1"/>
      <x:c r="D48" s="1"/>
      <x:c r="E48" s="1"/>
      <x:c r="F48" s="1"/>
    </x:row>
    <x:row r="49">
      <x:c r="A49" s="1"/>
      <x:c r="B49" s="1"/>
      <x:c r="C49" s="1"/>
      <x:c r="D49" s="1"/>
      <x:c r="E49" s="1"/>
      <x:c r="F49" s="1"/>
    </x:row>
    <x:row r="50">
      <x:c r="A50" s="1"/>
      <x:c r="B50" s="1"/>
      <x:c r="C50" s="1"/>
      <x:c r="D50" s="1"/>
      <x:c r="E50" s="1"/>
      <x:c r="F50" s="1"/>
    </x:row>
    <x:row r="51">
      <x:c r="A51" s="1"/>
      <x:c r="B51" s="1"/>
      <x:c r="C51" s="1"/>
      <x:c r="D51" s="1"/>
      <x:c r="E51" s="1"/>
      <x:c r="F51" s="1"/>
    </x:row>
    <x:row r="52">
      <x:c r="A52" s="1"/>
      <x:c r="B52" s="1"/>
      <x:c r="C52" s="1"/>
      <x:c r="D52" s="1"/>
      <x:c r="E52" s="1"/>
      <x:c r="F52" s="1"/>
    </x:row>
    <x:row r="53">
      <x:c r="A53" s="1"/>
      <x:c r="B53" s="1"/>
      <x:c r="C53" s="1"/>
      <x:c r="D53" s="1"/>
      <x:c r="E53" s="1"/>
      <x:c r="F53" s="1"/>
    </x:row>
    <x:row r="54">
      <x:c r="A54" s="1"/>
      <x:c r="B54" s="1"/>
      <x:c r="C54" s="1"/>
      <x:c r="D54" s="1"/>
      <x:c r="E54" s="1"/>
      <x:c r="F54" s="1"/>
    </x:row>
    <x:row r="55">
      <x:c r="A55" s="1"/>
      <x:c r="B55" s="1"/>
      <x:c r="C55" s="1"/>
      <x:c r="D55" s="1"/>
      <x:c r="E55" s="1"/>
      <x:c r="F55" s="1"/>
    </x:row>
    <x:row r="56">
      <x:c r="A56" s="1"/>
      <x:c r="B56" s="1"/>
      <x:c r="C56" s="1"/>
      <x:c r="D56" s="1"/>
      <x:c r="E56" s="1"/>
      <x:c r="F56" s="1"/>
    </x:row>
    <x:row r="57">
      <x:c r="A57" s="1"/>
      <x:c r="B57" s="1"/>
      <x:c r="C57" s="1"/>
      <x:c r="D57" s="1"/>
      <x:c r="E57" s="1"/>
      <x:c r="F57" s="1"/>
    </x:row>
    <x:row r="58">
      <x:c r="A58" s="1"/>
      <x:c r="B58" s="1"/>
      <x:c r="C58" s="1"/>
      <x:c r="D58" s="1"/>
      <x:c r="E58" s="1"/>
      <x:c r="F58" s="1"/>
    </x:row>
    <x:row r="59">
      <x:c r="A59" s="1"/>
      <x:c r="B59" s="1"/>
      <x:c r="C59" s="1"/>
      <x:c r="D59" s="1"/>
      <x:c r="E59" s="1"/>
      <x:c r="F59" s="1"/>
    </x:row>
    <x:row r="60">
      <x:c r="A60" s="1"/>
      <x:c r="B60" s="1"/>
      <x:c r="C60" s="1"/>
      <x:c r="D60" s="1"/>
      <x:c r="E60" s="1"/>
      <x:c r="F60" s="1"/>
    </x:row>
    <x:row r="61">
      <x:c r="A61" s="1"/>
      <x:c r="B61" s="1"/>
      <x:c r="C61" s="1"/>
      <x:c r="D61" s="1"/>
      <x:c r="E61" s="1"/>
      <x:c r="F61" s="1"/>
    </x:row>
    <x:row r="62">
      <x:c r="A62" s="1"/>
      <x:c r="B62" s="1"/>
      <x:c r="C62" s="1"/>
      <x:c r="D62" s="1"/>
      <x:c r="E62" s="1"/>
      <x:c r="F62" s="1"/>
    </x:row>
    <x:row r="63">
      <x:c r="A63" s="1"/>
      <x:c r="B63" s="1"/>
      <x:c r="C63" s="1"/>
      <x:c r="D63" s="1"/>
      <x:c r="E63" s="1"/>
      <x:c r="F63" s="1"/>
    </x:row>
    <x:row r="64">
      <x:c r="A64" s="1"/>
      <x:c r="B64" s="1"/>
      <x:c r="C64" s="1"/>
      <x:c r="D64" s="1"/>
      <x:c r="E64" s="1"/>
      <x:c r="F64" s="1"/>
    </x:row>
    <x:row r="65">
      <x:c r="A65" s="1"/>
      <x:c r="B65" s="1"/>
      <x:c r="C65" s="1"/>
      <x:c r="D65" s="1"/>
      <x:c r="E65" s="1"/>
      <x:c r="F65" s="1"/>
    </x:row>
    <x:row r="66">
      <x:c r="A66" s="1"/>
      <x:c r="B66" s="1"/>
      <x:c r="C66" s="1"/>
      <x:c r="D66" s="1"/>
      <x:c r="E66" s="1"/>
      <x:c r="F66" s="1"/>
    </x:row>
    <x:row r="67">
      <x:c r="A67" s="1"/>
      <x:c r="B67" s="1"/>
      <x:c r="C67" s="1"/>
      <x:c r="D67" s="1"/>
      <x:c r="E67" s="1"/>
      <x:c r="F67" s="1"/>
    </x:row>
    <x:row r="68">
      <x:c r="A68" s="1"/>
      <x:c r="B68" s="1"/>
      <x:c r="C68" s="1"/>
      <x:c r="D68" s="1"/>
      <x:c r="E68" s="1"/>
      <x:c r="F68" s="1"/>
    </x:row>
    <x:row r="69">
      <x:c r="A69" s="1"/>
      <x:c r="B69" s="1"/>
      <x:c r="C69" s="1"/>
      <x:c r="D69" s="1"/>
      <x:c r="E69" s="1"/>
      <x:c r="F69" s="1"/>
    </x:row>
    <x:row r="70">
      <x:c r="A70" s="1"/>
      <x:c r="B70" s="1"/>
      <x:c r="C70" s="1"/>
      <x:c r="D70" s="1"/>
      <x:c r="E70" s="1"/>
      <x:c r="F70" s="1"/>
    </x:row>
    <x:row r="71">
      <x:c r="A71" s="1"/>
      <x:c r="B71" s="1"/>
      <x:c r="C71" s="1"/>
      <x:c r="D71" s="1"/>
      <x:c r="E71" s="1"/>
      <x:c r="F71" s="1"/>
    </x:row>
    <x:row r="72">
      <x:c r="A72" s="1"/>
      <x:c r="B72" s="1"/>
      <x:c r="C72" s="1"/>
      <x:c r="D72" s="1"/>
      <x:c r="E72" s="1"/>
      <x:c r="F72" s="1"/>
    </x:row>
    <x:row r="73">
      <x:c r="A73" s="1"/>
      <x:c r="B73" s="1"/>
      <x:c r="C73" s="1"/>
      <x:c r="D73" s="1"/>
      <x:c r="E73" s="1"/>
      <x:c r="F73" s="1"/>
    </x:row>
    <x:row r="74">
      <x:c r="A74" s="1"/>
      <x:c r="B74" s="1"/>
      <x:c r="C74" s="1"/>
      <x:c r="D74" s="1"/>
      <x:c r="E74" s="1"/>
      <x:c r="F74" s="1"/>
    </x:row>
    <x:row r="75">
      <x:c r="A75" s="1"/>
      <x:c r="B75" s="1"/>
      <x:c r="C75" s="1"/>
      <x:c r="D75" s="1"/>
      <x:c r="E75" s="1"/>
      <x:c r="F75" s="1"/>
    </x:row>
    <x:row r="76">
      <x:c r="A76" s="1"/>
      <x:c r="B76" s="1"/>
      <x:c r="C76" s="1"/>
      <x:c r="D76" s="1"/>
      <x:c r="E76" s="1"/>
      <x:c r="F76" s="1"/>
    </x:row>
    <x:row r="77">
      <x:c r="A77" s="1"/>
      <x:c r="B77" s="1"/>
      <x:c r="C77" s="1"/>
      <x:c r="D77" s="1"/>
      <x:c r="E77" s="1"/>
      <x:c r="F77" s="1"/>
    </x:row>
    <x:row r="78">
      <x:c r="A78" s="1"/>
      <x:c r="B78" s="1"/>
      <x:c r="C78" s="1"/>
      <x:c r="D78" s="1"/>
      <x:c r="E78" s="1"/>
      <x:c r="F78" s="1"/>
    </x:row>
    <x:row r="79">
      <x:c r="A79" s="1"/>
      <x:c r="B79" s="1"/>
      <x:c r="C79" s="1"/>
      <x:c r="D79" s="1"/>
      <x:c r="E79" s="1"/>
      <x:c r="F79" s="1"/>
    </x:row>
    <x:row r="80">
      <x:c r="A80" s="1"/>
      <x:c r="B80" s="1"/>
      <x:c r="C80" s="1"/>
      <x:c r="D80" s="1"/>
      <x:c r="E80" s="1"/>
      <x:c r="F80" s="1"/>
    </x:row>
  </x:sheetData>
  <x:mergeCells>
    <x:mergeCell ref="A1:F1"/>
    <x:mergeCell ref="A9:F9"/>
  </x:mergeCells>
  <x:pageMargins left="0.7" right="0.7" top="0.75" bottom="0.75" header="0.3" footer="0.3"/>
</x:worksheet>
</file>

<file path=xl/worksheets/sheet1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1" hidden="0" customWidth="1"/>
    <x:col min="2" max="2" width="22" hidden="0" customWidth="1"/>
    <x:col min="3" max="3" width="20" hidden="0" customWidth="1"/>
    <x:col min="4" max="4" width="25" hidden="0" customWidth="1"/>
    <x:col min="5" max="5" width="44" hidden="0" customWidth="1"/>
    <x:col min="6" max="6" width="20" hidden="0" customWidth="1"/>
    <x:col min="7" max="7" width="20" hidden="0" customWidth="1"/>
  </x:cols>
  <x:sheetData>
    <x:row r="1" ht="25" customHeight="1">
      <x:c r="A1" s="4" t="str">
        <x:v>Recovery Waterfall</x:v>
      </x:c>
      <x:c r="B1" s="4"/>
      <x:c r="C1" s="4"/>
      <x:c r="D1" s="4"/>
      <x:c r="E1" s="4"/>
      <x:c r="F1" s="4"/>
      <x:c r="G1" s="4"/>
    </x:row>
    <x:row r="2">
      <x:c r="A2" s="1"/>
      <x:c r="B2" s="1"/>
      <x:c r="C2" s="1"/>
      <x:c r="D2" s="1"/>
      <x:c r="E2" s="1"/>
      <x:c r="F2" s="1"/>
      <x:c r="G2" s="1"/>
    </x:row>
    <x:row r="3">
      <x:c r="A3" s="22" t="str">
        <x:v>Class</x:v>
      </x:c>
      <x:c r="B3" s="22" t="str">
        <x:v>Claim ($M)</x:v>
      </x:c>
      <x:c r="C3" s="22" t="str">
        <x:v>Recovery %</x:v>
      </x:c>
      <x:c r="D3" s="22" t="str">
        <x:v>Recovery Value ($M)</x:v>
      </x:c>
      <x:c r="E3" s="22" t="str">
        <x:v>Treatment</x:v>
      </x:c>
      <x:c r="F3" s="1"/>
      <x:c r="G3" s="1"/>
    </x:row>
    <x:row r="4">
      <x:c r="A4" s="1" t="str">
        <x:v>DIP</x:v>
      </x:c>
      <x:c r="B4" s="53" t="n">
        <x:v>25</x:v>
      </x:c>
      <x:c r="C4" s="44" t="n">
        <x:v>1</x:v>
      </x:c>
      <x:c r="D4" s="58" t="n">
        <x:f>B4*C4</x:f>
        <x:v>25</x:v>
      </x:c>
      <x:c r="E4" s="1" t="str">
        <x:v>Superpriority</x:v>
      </x:c>
      <x:c r="F4" s="1"/>
      <x:c r="G4" s="1"/>
    </x:row>
    <x:row r="5">
      <x:c r="A5" s="1" t="str">
        <x:v>Senior Secured</x:v>
      </x:c>
      <x:c r="B5" s="53" t="n">
        <x:v>28</x:v>
      </x:c>
      <x:c r="C5" s="44" t="n">
        <x:v>0.72</x:v>
      </x:c>
      <x:c r="D5" s="58" t="n">
        <x:f>B5*C5</x:f>
        <x:v>20.16</x:v>
      </x:c>
      <x:c r="E5" s="1" t="str">
        <x:v>Partial reinstatement</x:v>
      </x:c>
      <x:c r="F5" s="1"/>
      <x:c r="G5" s="1"/>
    </x:row>
    <x:row r="6">
      <x:c r="A6" s="1" t="str">
        <x:v>Second Lien</x:v>
      </x:c>
      <x:c r="B6" s="53" t="n">
        <x:v>12</x:v>
      </x:c>
      <x:c r="C6" s="44" t="n">
        <x:v>0.38</x:v>
      </x:c>
      <x:c r="D6" s="58" t="n">
        <x:f>B6*C6</x:f>
        <x:v>4.5600000000000005</x:v>
      </x:c>
      <x:c r="E6" s="1" t="str">
        <x:v>Equity + cash</x:v>
      </x:c>
      <x:c r="F6" s="1"/>
      <x:c r="G6" s="1"/>
    </x:row>
    <x:row r="7">
      <x:c r="A7" s="1" t="str">
        <x:v>Convertible</x:v>
      </x:c>
      <x:c r="B7" s="53" t="n">
        <x:v>8</x:v>
      </x:c>
      <x:c r="C7" s="44" t="n">
        <x:v>0</x:v>
      </x:c>
      <x:c r="D7" s="58" t="n">
        <x:f>B7*C7</x:f>
        <x:v>0</x:v>
      </x:c>
      <x:c r="E7" s="1" t="str">
        <x:v>Fully impaired</x:v>
      </x:c>
      <x:c r="F7" s="1"/>
      <x:c r="G7" s="1"/>
    </x:row>
    <x:row r="8">
      <x:c r="A8" s="1" t="str">
        <x:v>Vendor</x:v>
      </x:c>
      <x:c r="B8" s="53" t="n">
        <x:v>5</x:v>
      </x:c>
      <x:c r="C8" s="44" t="n">
        <x:v>0.22</x:v>
      </x:c>
      <x:c r="D8" s="58" t="n">
        <x:f>B8*C8</x:f>
        <x:v>1.1</x:v>
      </x:c>
      <x:c r="E8" s="1" t="str">
        <x:v>Cash + equity</x:v>
      </x:c>
      <x:c r="F8" s="1"/>
      <x:c r="G8" s="1"/>
    </x:row>
    <x:row r="9">
      <x:c r="A9" s="1"/>
      <x:c r="B9" s="1"/>
      <x:c r="C9" s="1"/>
      <x:c r="D9" s="1"/>
      <x:c r="E9" s="1"/>
      <x:c r="F9" s="1"/>
      <x:c r="G9" s="1"/>
    </x:row>
    <x:row r="10">
      <x:c r="A10" s="62" t="str">
        <x:v>Total Claims</x:v>
      </x:c>
      <x:c r="B10" s="63" t="n">
        <x:f>SUM(B4:B8)</x:f>
        <x:v>78</x:v>
      </x:c>
      <x:c r="C10" s="62" t="str"/>
      <x:c r="D10" s="63" t="n">
        <x:f>SUM(D4:D8)</x:f>
        <x:v>50.82</x:v>
      </x:c>
      <x:c r="E10" s="62"/>
      <x:c r="F10" s="1"/>
      <x:c r="G10" s="1"/>
    </x:row>
    <x:row r="11">
      <x:c r="A11" s="1"/>
      <x:c r="B11" s="1"/>
      <x:c r="C11" s="1"/>
      <x:c r="D11" s="1"/>
      <x:c r="E11" s="1"/>
      <x:c r="F11" s="1"/>
      <x:c r="G11" s="1"/>
    </x:row>
    <x:row r="12" ht="18" customHeight="1">
      <x:c r="A12" s="11" t="str">
        <x:v>Recovery Ranking</x:v>
      </x:c>
      <x:c r="B12" s="11"/>
      <x:c r="C12" s="11"/>
      <x:c r="D12" s="11"/>
      <x:c r="E12" s="11"/>
      <x:c r="F12" s="11"/>
      <x:c r="G12" s="11"/>
    </x:row>
    <x:row r="13">
      <x:c r="A13" s="7" t="str">
        <x:v>1</x:v>
      </x:c>
      <x:c r="B13" s="7" t="str">
        <x:v>DIP - 100% recovery</x:v>
      </x:c>
      <x:c r="C13" s="1"/>
      <x:c r="D13" s="1"/>
      <x:c r="E13" s="1"/>
      <x:c r="F13" s="1"/>
      <x:c r="G13" s="1"/>
    </x:row>
    <x:row r="14">
      <x:c r="A14" s="9" t="str">
        <x:v>2</x:v>
      </x:c>
      <x:c r="B14" s="9" t="str">
        <x:v>Senior Secured - 72% recovery</x:v>
      </x:c>
      <x:c r="C14" s="1"/>
      <x:c r="D14" s="1"/>
      <x:c r="E14" s="1"/>
      <x:c r="F14" s="1"/>
      <x:c r="G14" s="1"/>
    </x:row>
    <x:row r="15">
      <x:c r="A15" s="9" t="str">
        <x:v>3</x:v>
      </x:c>
      <x:c r="B15" s="9" t="str">
        <x:v>Second Lien - 38% recovery</x:v>
      </x:c>
      <x:c r="C15" s="1"/>
      <x:c r="D15" s="1"/>
      <x:c r="E15" s="1"/>
      <x:c r="F15" s="1"/>
      <x:c r="G15" s="1"/>
    </x:row>
    <x:row r="16">
      <x:c r="A16" s="9" t="str">
        <x:v>4</x:v>
      </x:c>
      <x:c r="B16" s="9" t="str">
        <x:v>Vendor - 22% recovery</x:v>
      </x:c>
      <x:c r="C16" s="1"/>
      <x:c r="D16" s="1"/>
      <x:c r="E16" s="1"/>
      <x:c r="F16" s="1"/>
      <x:c r="G16" s="1"/>
    </x:row>
    <x:row r="17">
      <x:c r="A17" s="9" t="str">
        <x:v>5</x:v>
      </x:c>
      <x:c r="B17" s="9" t="str">
        <x:v>Convertible - 0% recovery</x:v>
      </x:c>
      <x:c r="C17" s="1"/>
      <x:c r="D17" s="1"/>
      <x:c r="E17" s="1"/>
      <x:c r="F17" s="1"/>
      <x:c r="G17" s="1"/>
    </x:row>
    <x:row r="18">
      <x:c r="A18" s="1"/>
      <x:c r="B18" s="1"/>
      <x:c r="C18" s="1"/>
      <x:c r="D18" s="1"/>
      <x:c r="E18" s="1"/>
      <x:c r="F18" s="1"/>
      <x:c r="G18" s="1"/>
    </x:row>
    <x:row r="19">
      <x:c r="A19" s="1"/>
      <x:c r="B19" s="1"/>
      <x:c r="C19" s="1"/>
      <x:c r="D19" s="1"/>
      <x:c r="E19" s="1"/>
      <x:c r="F19" s="1"/>
      <x:c r="G19" s="1"/>
    </x:row>
    <x:row r="20">
      <x:c r="A20" s="1"/>
      <x:c r="B20" s="1"/>
      <x:c r="C20" s="1"/>
      <x:c r="D20" s="1"/>
      <x:c r="E20" s="1"/>
      <x:c r="F20" s="1"/>
      <x:c r="G20" s="1"/>
    </x:row>
    <x:row r="21">
      <x:c r="A21" s="1"/>
      <x:c r="B21" s="1"/>
      <x:c r="C21" s="1"/>
      <x:c r="D21" s="1"/>
      <x:c r="E21" s="1"/>
      <x:c r="F21" s="1"/>
      <x:c r="G21" s="1"/>
    </x:row>
    <x:row r="22">
      <x:c r="A22" s="1"/>
      <x:c r="B22" s="1"/>
      <x:c r="C22" s="1"/>
      <x:c r="D22" s="1"/>
      <x:c r="E22" s="1"/>
      <x:c r="F22" s="1"/>
      <x:c r="G22" s="1"/>
    </x:row>
    <x:row r="23">
      <x:c r="A23" s="1"/>
      <x:c r="B23" s="1"/>
      <x:c r="C23" s="1"/>
      <x:c r="D23" s="1"/>
      <x:c r="E23" s="1"/>
      <x:c r="F23" s="1"/>
      <x:c r="G23" s="1"/>
    </x:row>
    <x:row r="24">
      <x:c r="A24" s="1"/>
      <x:c r="B24" s="1"/>
      <x:c r="C24" s="1"/>
      <x:c r="D24" s="1"/>
      <x:c r="E24" s="1"/>
      <x:c r="F24" s="1"/>
      <x:c r="G24" s="1"/>
    </x:row>
    <x:row r="25">
      <x:c r="A25" s="1"/>
      <x:c r="B25" s="1"/>
      <x:c r="C25" s="1"/>
      <x:c r="D25" s="1"/>
      <x:c r="E25" s="1"/>
      <x:c r="F25" s="1"/>
      <x:c r="G25" s="1"/>
    </x:row>
    <x:row r="26">
      <x:c r="A26" s="1"/>
      <x:c r="B26" s="1"/>
      <x:c r="C26" s="1"/>
      <x:c r="D26" s="1"/>
      <x:c r="E26" s="1"/>
      <x:c r="F26" s="1"/>
      <x:c r="G26" s="1"/>
    </x:row>
    <x:row r="27">
      <x:c r="A27" s="1"/>
      <x:c r="B27" s="1"/>
      <x:c r="C27" s="1"/>
      <x:c r="D27" s="1"/>
      <x:c r="E27" s="1"/>
      <x:c r="F27" s="1"/>
      <x:c r="G27" s="1"/>
    </x:row>
    <x:row r="28">
      <x:c r="A28" s="1"/>
      <x:c r="B28" s="1"/>
      <x:c r="C28" s="1"/>
      <x:c r="D28" s="1"/>
      <x:c r="E28" s="1"/>
      <x:c r="F28" s="1"/>
      <x:c r="G28" s="1"/>
    </x:row>
    <x:row r="29">
      <x:c r="A29" s="1"/>
      <x:c r="B29" s="1"/>
      <x:c r="C29" s="1"/>
      <x:c r="D29" s="1"/>
      <x:c r="E29" s="1"/>
      <x:c r="F29" s="1"/>
      <x:c r="G29" s="1"/>
    </x:row>
    <x:row r="30">
      <x:c r="A30" s="1"/>
      <x:c r="B30" s="1"/>
      <x:c r="C30" s="1"/>
      <x:c r="D30" s="1"/>
      <x:c r="E30" s="1"/>
      <x:c r="F30" s="1"/>
      <x:c r="G30" s="1"/>
    </x:row>
    <x:row r="31">
      <x:c r="A31" s="1"/>
      <x:c r="B31" s="1"/>
      <x:c r="C31" s="1"/>
      <x:c r="D31" s="1"/>
      <x:c r="E31" s="1"/>
      <x:c r="F31" s="1"/>
      <x:c r="G31" s="1"/>
    </x:row>
    <x:row r="32">
      <x:c r="A32" s="1"/>
      <x:c r="B32" s="1"/>
      <x:c r="C32" s="1"/>
      <x:c r="D32" s="1"/>
      <x:c r="E32" s="1"/>
      <x:c r="F32" s="1"/>
      <x:c r="G32" s="1"/>
    </x:row>
    <x:row r="33">
      <x:c r="A33" s="1"/>
      <x:c r="B33" s="1"/>
      <x:c r="C33" s="1"/>
      <x:c r="D33" s="1"/>
      <x:c r="E33" s="1"/>
      <x:c r="F33" s="1"/>
      <x:c r="G33" s="1"/>
    </x:row>
    <x:row r="34">
      <x:c r="A34" s="1"/>
      <x:c r="B34" s="1"/>
      <x:c r="C34" s="1"/>
      <x:c r="D34" s="1"/>
      <x:c r="E34" s="1"/>
      <x:c r="F34" s="1"/>
      <x:c r="G34" s="1"/>
    </x:row>
    <x:row r="35">
      <x:c r="A35" s="1"/>
      <x:c r="B35" s="1"/>
      <x:c r="C35" s="1"/>
      <x:c r="D35" s="1"/>
      <x:c r="E35" s="1"/>
      <x:c r="F35" s="1"/>
      <x:c r="G35" s="1"/>
    </x:row>
    <x:row r="36">
      <x:c r="A36" s="1"/>
      <x:c r="B36" s="1"/>
      <x:c r="C36" s="1"/>
      <x:c r="D36" s="1"/>
      <x:c r="E36" s="1"/>
      <x:c r="F36" s="1"/>
      <x:c r="G36" s="1"/>
    </x:row>
    <x:row r="37">
      <x:c r="A37" s="1"/>
      <x:c r="B37" s="1"/>
      <x:c r="C37" s="1"/>
      <x:c r="D37" s="1"/>
      <x:c r="E37" s="1"/>
      <x:c r="F37" s="1"/>
      <x:c r="G37" s="1"/>
    </x:row>
    <x:row r="38">
      <x:c r="A38" s="1"/>
      <x:c r="B38" s="1"/>
      <x:c r="C38" s="1"/>
      <x:c r="D38" s="1"/>
      <x:c r="E38" s="1"/>
      <x:c r="F38" s="1"/>
      <x:c r="G38" s="1"/>
    </x:row>
    <x:row r="39">
      <x:c r="A39" s="1"/>
      <x:c r="B39" s="1"/>
      <x:c r="C39" s="1"/>
      <x:c r="D39" s="1"/>
      <x:c r="E39" s="1"/>
      <x:c r="F39" s="1"/>
      <x:c r="G39" s="1"/>
    </x:row>
    <x:row r="40">
      <x:c r="A40" s="1"/>
      <x:c r="B40" s="1"/>
      <x:c r="C40" s="1"/>
      <x:c r="D40" s="1"/>
      <x:c r="E40" s="1"/>
      <x:c r="F40" s="1"/>
      <x:c r="G40" s="1"/>
    </x:row>
    <x:row r="41">
      <x:c r="A41" s="1"/>
      <x:c r="B41" s="1"/>
      <x:c r="C41" s="1"/>
      <x:c r="D41" s="1"/>
      <x:c r="E41" s="1"/>
      <x:c r="F41" s="1"/>
      <x:c r="G41" s="1"/>
    </x:row>
    <x:row r="42">
      <x:c r="A42" s="1"/>
      <x:c r="B42" s="1"/>
      <x:c r="C42" s="1"/>
      <x:c r="D42" s="1"/>
      <x:c r="E42" s="1"/>
      <x:c r="F42" s="1"/>
      <x:c r="G42" s="1"/>
    </x:row>
    <x:row r="43">
      <x:c r="A43" s="1"/>
      <x:c r="B43" s="1"/>
      <x:c r="C43" s="1"/>
      <x:c r="D43" s="1"/>
      <x:c r="E43" s="1"/>
      <x:c r="F43" s="1"/>
      <x:c r="G43" s="1"/>
    </x:row>
    <x:row r="44">
      <x:c r="A44" s="1"/>
      <x:c r="B44" s="1"/>
      <x:c r="C44" s="1"/>
      <x:c r="D44" s="1"/>
      <x:c r="E44" s="1"/>
      <x:c r="F44" s="1"/>
      <x:c r="G44" s="1"/>
    </x:row>
    <x:row r="45">
      <x:c r="A45" s="1"/>
      <x:c r="B45" s="1"/>
      <x:c r="C45" s="1"/>
      <x:c r="D45" s="1"/>
      <x:c r="E45" s="1"/>
      <x:c r="F45" s="1"/>
      <x:c r="G45" s="1"/>
    </x:row>
    <x:row r="46">
      <x:c r="A46" s="1"/>
      <x:c r="B46" s="1"/>
      <x:c r="C46" s="1"/>
      <x:c r="D46" s="1"/>
      <x:c r="E46" s="1"/>
      <x:c r="F46" s="1"/>
      <x:c r="G46" s="1"/>
    </x:row>
    <x:row r="47">
      <x:c r="A47" s="1"/>
      <x:c r="B47" s="1"/>
      <x:c r="C47" s="1"/>
      <x:c r="D47" s="1"/>
      <x:c r="E47" s="1"/>
      <x:c r="F47" s="1"/>
      <x:c r="G47" s="1"/>
    </x:row>
    <x:row r="48">
      <x:c r="A48" s="1"/>
      <x:c r="B48" s="1"/>
      <x:c r="C48" s="1"/>
      <x:c r="D48" s="1"/>
      <x:c r="E48" s="1"/>
      <x:c r="F48" s="1"/>
      <x:c r="G48" s="1"/>
    </x:row>
    <x:row r="49">
      <x:c r="A49" s="1"/>
      <x:c r="B49" s="1"/>
      <x:c r="C49" s="1"/>
      <x:c r="D49" s="1"/>
      <x:c r="E49" s="1"/>
      <x:c r="F49" s="1"/>
      <x:c r="G49" s="1"/>
    </x:row>
    <x:row r="50">
      <x:c r="A50" s="1"/>
      <x:c r="B50" s="1"/>
      <x:c r="C50" s="1"/>
      <x:c r="D50" s="1"/>
      <x:c r="E50" s="1"/>
      <x:c r="F50" s="1"/>
      <x:c r="G50" s="1"/>
    </x:row>
    <x:row r="51">
      <x:c r="A51" s="1"/>
      <x:c r="B51" s="1"/>
      <x:c r="C51" s="1"/>
      <x:c r="D51" s="1"/>
      <x:c r="E51" s="1"/>
      <x:c r="F51" s="1"/>
      <x:c r="G51" s="1"/>
    </x:row>
    <x:row r="52">
      <x:c r="A52" s="1"/>
      <x:c r="B52" s="1"/>
      <x:c r="C52" s="1"/>
      <x:c r="D52" s="1"/>
      <x:c r="E52" s="1"/>
      <x:c r="F52" s="1"/>
      <x:c r="G52" s="1"/>
    </x:row>
    <x:row r="53">
      <x:c r="A53" s="1"/>
      <x:c r="B53" s="1"/>
      <x:c r="C53" s="1"/>
      <x:c r="D53" s="1"/>
      <x:c r="E53" s="1"/>
      <x:c r="F53" s="1"/>
      <x:c r="G53" s="1"/>
    </x:row>
    <x:row r="54">
      <x:c r="A54" s="1"/>
      <x:c r="B54" s="1"/>
      <x:c r="C54" s="1"/>
      <x:c r="D54" s="1"/>
      <x:c r="E54" s="1"/>
      <x:c r="F54" s="1"/>
      <x:c r="G54" s="1"/>
    </x:row>
    <x:row r="55">
      <x:c r="A55" s="1"/>
      <x:c r="B55" s="1"/>
      <x:c r="C55" s="1"/>
      <x:c r="D55" s="1"/>
      <x:c r="E55" s="1"/>
      <x:c r="F55" s="1"/>
      <x:c r="G55" s="1"/>
    </x:row>
    <x:row r="56">
      <x:c r="A56" s="1"/>
      <x:c r="B56" s="1"/>
      <x:c r="C56" s="1"/>
      <x:c r="D56" s="1"/>
      <x:c r="E56" s="1"/>
      <x:c r="F56" s="1"/>
      <x:c r="G56" s="1"/>
    </x:row>
    <x:row r="57">
      <x:c r="A57" s="1"/>
      <x:c r="B57" s="1"/>
      <x:c r="C57" s="1"/>
      <x:c r="D57" s="1"/>
      <x:c r="E57" s="1"/>
      <x:c r="F57" s="1"/>
      <x:c r="G57" s="1"/>
    </x:row>
    <x:row r="58">
      <x:c r="A58" s="1"/>
      <x:c r="B58" s="1"/>
      <x:c r="C58" s="1"/>
      <x:c r="D58" s="1"/>
      <x:c r="E58" s="1"/>
      <x:c r="F58" s="1"/>
      <x:c r="G58" s="1"/>
    </x:row>
    <x:row r="59">
      <x:c r="A59" s="1"/>
      <x:c r="B59" s="1"/>
      <x:c r="C59" s="1"/>
      <x:c r="D59" s="1"/>
      <x:c r="E59" s="1"/>
      <x:c r="F59" s="1"/>
      <x:c r="G59" s="1"/>
    </x:row>
    <x:row r="60">
      <x:c r="A60" s="1"/>
      <x:c r="B60" s="1"/>
      <x:c r="C60" s="1"/>
      <x:c r="D60" s="1"/>
      <x:c r="E60" s="1"/>
      <x:c r="F60" s="1"/>
      <x:c r="G60" s="1"/>
    </x:row>
    <x:row r="61">
      <x:c r="A61" s="1"/>
      <x:c r="B61" s="1"/>
      <x:c r="C61" s="1"/>
      <x:c r="D61" s="1"/>
      <x:c r="E61" s="1"/>
      <x:c r="F61" s="1"/>
      <x:c r="G61" s="1"/>
    </x:row>
    <x:row r="62">
      <x:c r="A62" s="1"/>
      <x:c r="B62" s="1"/>
      <x:c r="C62" s="1"/>
      <x:c r="D62" s="1"/>
      <x:c r="E62" s="1"/>
      <x:c r="F62" s="1"/>
      <x:c r="G62" s="1"/>
    </x:row>
    <x:row r="63">
      <x:c r="A63" s="1"/>
      <x:c r="B63" s="1"/>
      <x:c r="C63" s="1"/>
      <x:c r="D63" s="1"/>
      <x:c r="E63" s="1"/>
      <x:c r="F63" s="1"/>
      <x:c r="G63" s="1"/>
    </x:row>
    <x:row r="64">
      <x:c r="A64" s="1"/>
      <x:c r="B64" s="1"/>
      <x:c r="C64" s="1"/>
      <x:c r="D64" s="1"/>
      <x:c r="E64" s="1"/>
      <x:c r="F64" s="1"/>
      <x:c r="G64" s="1"/>
    </x:row>
    <x:row r="65">
      <x:c r="A65" s="1"/>
      <x:c r="B65" s="1"/>
      <x:c r="C65" s="1"/>
      <x:c r="D65" s="1"/>
      <x:c r="E65" s="1"/>
      <x:c r="F65" s="1"/>
      <x:c r="G65" s="1"/>
    </x:row>
    <x:row r="66">
      <x:c r="A66" s="1"/>
      <x:c r="B66" s="1"/>
      <x:c r="C66" s="1"/>
      <x:c r="D66" s="1"/>
      <x:c r="E66" s="1"/>
      <x:c r="F66" s="1"/>
      <x:c r="G66" s="1"/>
    </x:row>
    <x:row r="67">
      <x:c r="A67" s="1"/>
      <x:c r="B67" s="1"/>
      <x:c r="C67" s="1"/>
      <x:c r="D67" s="1"/>
      <x:c r="E67" s="1"/>
      <x:c r="F67" s="1"/>
      <x:c r="G67" s="1"/>
    </x:row>
    <x:row r="68">
      <x:c r="A68" s="1"/>
      <x:c r="B68" s="1"/>
      <x:c r="C68" s="1"/>
      <x:c r="D68" s="1"/>
      <x:c r="E68" s="1"/>
      <x:c r="F68" s="1"/>
      <x:c r="G68" s="1"/>
    </x:row>
    <x:row r="69">
      <x:c r="A69" s="1"/>
      <x:c r="B69" s="1"/>
      <x:c r="C69" s="1"/>
      <x:c r="D69" s="1"/>
      <x:c r="E69" s="1"/>
      <x:c r="F69" s="1"/>
      <x:c r="G69" s="1"/>
    </x:row>
    <x:row r="70">
      <x:c r="A70" s="1"/>
      <x:c r="B70" s="1"/>
      <x:c r="C70" s="1"/>
      <x:c r="D70" s="1"/>
      <x:c r="E70" s="1"/>
      <x:c r="F70" s="1"/>
      <x:c r="G70" s="1"/>
    </x:row>
    <x:row r="71">
      <x:c r="A71" s="1"/>
      <x:c r="B71" s="1"/>
      <x:c r="C71" s="1"/>
      <x:c r="D71" s="1"/>
      <x:c r="E71" s="1"/>
      <x:c r="F71" s="1"/>
      <x:c r="G71" s="1"/>
    </x:row>
    <x:row r="72">
      <x:c r="A72" s="1"/>
      <x:c r="B72" s="1"/>
      <x:c r="C72" s="1"/>
      <x:c r="D72" s="1"/>
      <x:c r="E72" s="1"/>
      <x:c r="F72" s="1"/>
      <x:c r="G72" s="1"/>
    </x:row>
    <x:row r="73">
      <x:c r="A73" s="1"/>
      <x:c r="B73" s="1"/>
      <x:c r="C73" s="1"/>
      <x:c r="D73" s="1"/>
      <x:c r="E73" s="1"/>
      <x:c r="F73" s="1"/>
      <x:c r="G73" s="1"/>
    </x:row>
    <x:row r="74">
      <x:c r="A74" s="1"/>
      <x:c r="B74" s="1"/>
      <x:c r="C74" s="1"/>
      <x:c r="D74" s="1"/>
      <x:c r="E74" s="1"/>
      <x:c r="F74" s="1"/>
      <x:c r="G74" s="1"/>
    </x:row>
    <x:row r="75">
      <x:c r="A75" s="1"/>
      <x:c r="B75" s="1"/>
      <x:c r="C75" s="1"/>
      <x:c r="D75" s="1"/>
      <x:c r="E75" s="1"/>
      <x:c r="F75" s="1"/>
      <x:c r="G75" s="1"/>
    </x:row>
    <x:row r="76">
      <x:c r="A76" s="1"/>
      <x:c r="B76" s="1"/>
      <x:c r="C76" s="1"/>
      <x:c r="D76" s="1"/>
      <x:c r="E76" s="1"/>
      <x:c r="F76" s="1"/>
      <x:c r="G76" s="1"/>
    </x:row>
    <x:row r="77">
      <x:c r="A77" s="1"/>
      <x:c r="B77" s="1"/>
      <x:c r="C77" s="1"/>
      <x:c r="D77" s="1"/>
      <x:c r="E77" s="1"/>
      <x:c r="F77" s="1"/>
      <x:c r="G77" s="1"/>
    </x:row>
    <x:row r="78">
      <x:c r="A78" s="1"/>
      <x:c r="B78" s="1"/>
      <x:c r="C78" s="1"/>
      <x:c r="D78" s="1"/>
      <x:c r="E78" s="1"/>
      <x:c r="F78" s="1"/>
      <x:c r="G78" s="1"/>
    </x:row>
    <x:row r="79">
      <x:c r="A79" s="1"/>
      <x:c r="B79" s="1"/>
      <x:c r="C79" s="1"/>
      <x:c r="D79" s="1"/>
      <x:c r="E79" s="1"/>
      <x:c r="F79" s="1"/>
      <x:c r="G79" s="1"/>
    </x:row>
    <x:row r="80">
      <x:c r="A80" s="1"/>
      <x:c r="B80" s="1"/>
      <x:c r="C80" s="1"/>
      <x:c r="D80" s="1"/>
      <x:c r="E80" s="1"/>
      <x:c r="F80" s="1"/>
      <x:c r="G80" s="1"/>
    </x:row>
  </x:sheetData>
  <x:mergeCells>
    <x:mergeCell ref="A1:G1"/>
    <x:mergeCell ref="A12:G12"/>
  </x:mergeCells>
  <x:pageMargins left="0.7" right="0.7" top="0.75" bottom="0.75" header="0.3" footer="0.3"/>
</x:worksheet>
</file>

<file path=xl/worksheets/sheet1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8" hidden="0" customWidth="1"/>
    <x:col min="2" max="2" width="24" hidden="0" customWidth="1"/>
    <x:col min="3" max="3" width="24" hidden="0" customWidth="1"/>
    <x:col min="4" max="4" width="24" hidden="0" customWidth="1"/>
    <x:col min="5" max="5" width="24" hidden="0" customWidth="1"/>
    <x:col min="6" max="6" width="24" hidden="0" customWidth="1"/>
    <x:col min="7" max="7" width="34" hidden="0" customWidth="1"/>
  </x:cols>
  <x:sheetData>
    <x:row r="1" ht="25" customHeight="1">
      <x:c r="A1" s="4" t="str">
        <x:v>Returns Analysis</x:v>
      </x:c>
      <x:c r="B1" s="4"/>
      <x:c r="C1" s="4"/>
      <x:c r="D1" s="4"/>
      <x:c r="E1" s="4"/>
      <x:c r="F1" s="4"/>
      <x:c r="G1" s="4"/>
    </x:row>
    <x:row r="2">
      <x:c r="A2" s="1"/>
      <x:c r="B2" s="1"/>
      <x:c r="C2" s="1"/>
      <x:c r="D2" s="1"/>
      <x:c r="E2" s="1"/>
      <x:c r="F2" s="1"/>
      <x:c r="G2" s="1"/>
    </x:row>
    <x:row r="3" ht="18" customHeight="1">
      <x:c r="A3" s="11" t="str">
        <x:v>Sponsor Returns</x:v>
      </x:c>
      <x:c r="B3" s="11"/>
      <x:c r="C3" s="11"/>
      <x:c r="D3" s="11"/>
      <x:c r="E3" s="11"/>
      <x:c r="F3" s="11"/>
      <x:c r="G3" s="11"/>
    </x:row>
    <x:row r="4">
      <x:c r="A4" s="22" t="str">
        <x:v>Metric</x:v>
      </x:c>
      <x:c r="B4" s="22" t="str">
        <x:v>Base Case</x:v>
      </x:c>
      <x:c r="C4" s="1"/>
      <x:c r="D4" s="1"/>
      <x:c r="E4" s="1"/>
      <x:c r="F4" s="1"/>
      <x:c r="G4" s="1"/>
    </x:row>
    <x:row r="5">
      <x:c r="A5" s="1" t="str">
        <x:v>New Money Equity ($M)</x:v>
      </x:c>
      <x:c r="B5" s="53" t="n">
        <x:v>40</x:v>
      </x:c>
      <x:c r="C5" s="1"/>
      <x:c r="D5" s="1"/>
      <x:c r="E5" s="1"/>
      <x:c r="F5" s="1"/>
      <x:c r="G5" s="1"/>
    </x:row>
    <x:row r="6">
      <x:c r="A6" s="1" t="str">
        <x:v>Sponsor MOIC</x:v>
      </x:c>
      <x:c r="B6" s="54" t="n">
        <x:v>1.6</x:v>
      </x:c>
      <x:c r="C6" s="1"/>
      <x:c r="D6" s="1"/>
      <x:c r="E6" s="1"/>
      <x:c r="F6" s="1"/>
      <x:c r="G6" s="1"/>
    </x:row>
    <x:row r="7">
      <x:c r="A7" s="1" t="str">
        <x:v>Gross IRR Range</x:v>
      </x:c>
      <x:c r="B7" s="43" t="str">
        <x:v>22.0%-28.0%</x:v>
      </x:c>
      <x:c r="C7" s="1"/>
      <x:c r="D7" s="1"/>
      <x:c r="E7" s="1"/>
      <x:c r="F7" s="1"/>
      <x:c r="G7" s="1"/>
    </x:row>
    <x:row r="8">
      <x:c r="A8" s="1" t="str">
        <x:v>Ownership Post-Restructuring</x:v>
      </x:c>
      <x:c r="B8" s="44" t="n">
        <x:v>0.68</x:v>
      </x:c>
      <x:c r="C8" s="1"/>
      <x:c r="D8" s="1"/>
      <x:c r="E8" s="1"/>
      <x:c r="F8" s="1"/>
      <x:c r="G8" s="1"/>
    </x:row>
    <x:row r="9">
      <x:c r="A9" s="1"/>
      <x:c r="B9" s="1"/>
      <x:c r="C9" s="1"/>
      <x:c r="D9" s="1"/>
      <x:c r="E9" s="1"/>
      <x:c r="F9" s="1"/>
      <x:c r="G9" s="1"/>
    </x:row>
    <x:row r="10">
      <x:c r="A10" s="1" t="str">
        <x:v>Implied Sponsor Equity Value</x:v>
      </x:c>
      <x:c r="B10" s="58" t="n">
        <x:f>B5*B6</x:f>
        <x:v>64</x:v>
      </x:c>
      <x:c r="C10" s="1"/>
      <x:c r="D10" s="1"/>
      <x:c r="E10" s="1"/>
      <x:c r="F10" s="1"/>
      <x:c r="G10" s="1"/>
    </x:row>
    <x:row r="11">
      <x:c r="A11" s="1" t="str">
        <x:v>Midpoint IRR</x:v>
      </x:c>
      <x:c r="B11" s="26" t="n">
        <x:f>(22%+28%)/2</x:f>
        <x:v>0.25</x:v>
      </x:c>
      <x:c r="C11" s="1"/>
      <x:c r="D11" s="1"/>
      <x:c r="E11" s="1"/>
      <x:c r="F11" s="1"/>
      <x:c r="G11" s="1"/>
    </x:row>
    <x:row r="12">
      <x:c r="A12" s="1"/>
      <x:c r="B12" s="1"/>
      <x:c r="C12" s="1"/>
      <x:c r="D12" s="1"/>
      <x:c r="E12" s="1"/>
      <x:c r="F12" s="1"/>
      <x:c r="G12" s="1"/>
    </x:row>
    <x:row r="13" ht="18" customHeight="1">
      <x:c r="A13" s="11" t="str">
        <x:v>DIP Lender Returns</x:v>
      </x:c>
      <x:c r="B13" s="11"/>
      <x:c r="C13" s="11"/>
      <x:c r="D13" s="11"/>
      <x:c r="E13" s="11"/>
      <x:c r="F13" s="11"/>
      <x:c r="G13" s="11"/>
    </x:row>
    <x:row r="14">
      <x:c r="A14" s="22" t="str">
        <x:v>Metric</x:v>
      </x:c>
      <x:c r="B14" s="22" t="str">
        <x:v>Base Case</x:v>
      </x:c>
      <x:c r="C14" s="1"/>
      <x:c r="D14" s="1"/>
      <x:c r="E14" s="1"/>
      <x:c r="F14" s="1"/>
      <x:c r="G14" s="1"/>
    </x:row>
    <x:row r="15">
      <x:c r="A15" s="1" t="str">
        <x:v>DIP Investment ($M)</x:v>
      </x:c>
      <x:c r="B15" s="53" t="n">
        <x:v>25</x:v>
      </x:c>
      <x:c r="C15" s="1"/>
      <x:c r="D15" s="1"/>
      <x:c r="E15" s="1"/>
      <x:c r="F15" s="1"/>
      <x:c r="G15" s="1"/>
    </x:row>
    <x:row r="16">
      <x:c r="A16" s="1" t="str">
        <x:v>DIP MOIC</x:v>
      </x:c>
      <x:c r="B16" s="54" t="n">
        <x:v>1.25</x:v>
      </x:c>
      <x:c r="C16" s="1"/>
      <x:c r="D16" s="1"/>
      <x:c r="E16" s="1"/>
      <x:c r="F16" s="1"/>
      <x:c r="G16" s="1"/>
    </x:row>
    <x:row r="17">
      <x:c r="A17" s="1" t="str">
        <x:v>Gross IRR Range</x:v>
      </x:c>
      <x:c r="B17" s="43" t="str">
        <x:v>18.0%-22.0%</x:v>
      </x:c>
      <x:c r="C17" s="1"/>
      <x:c r="D17" s="1"/>
      <x:c r="E17" s="1"/>
      <x:c r="F17" s="1"/>
      <x:c r="G17" s="1"/>
    </x:row>
    <x:row r="18">
      <x:c r="A18" s="1"/>
      <x:c r="B18" s="1"/>
      <x:c r="C18" s="1"/>
      <x:c r="D18" s="1"/>
      <x:c r="E18" s="1"/>
      <x:c r="F18" s="1"/>
      <x:c r="G18" s="1"/>
    </x:row>
    <x:row r="19">
      <x:c r="A19" s="1" t="str">
        <x:v>Implied DIP Repayment</x:v>
      </x:c>
      <x:c r="B19" s="58" t="n">
        <x:f>B15*B16</x:f>
        <x:v>31.25</x:v>
      </x:c>
      <x:c r="C19" s="1"/>
      <x:c r="D19" s="1"/>
      <x:c r="E19" s="1"/>
      <x:c r="F19" s="1"/>
      <x:c r="G19" s="1"/>
    </x:row>
    <x:row r="20">
      <x:c r="A20" s="1" t="str">
        <x:v>Midpoint IRR</x:v>
      </x:c>
      <x:c r="B20" s="26" t="n">
        <x:f>(18%+22%)/2</x:f>
        <x:v>0.2</x:v>
      </x:c>
      <x:c r="C20" s="1"/>
      <x:c r="D20" s="1"/>
      <x:c r="E20" s="1"/>
      <x:c r="F20" s="1"/>
      <x:c r="G20" s="1"/>
    </x:row>
    <x:row r="21">
      <x:c r="A21" s="1"/>
      <x:c r="B21" s="1"/>
      <x:c r="C21" s="1"/>
      <x:c r="D21" s="1"/>
      <x:c r="E21" s="1"/>
      <x:c r="F21" s="1"/>
      <x:c r="G21" s="1"/>
    </x:row>
    <x:row r="22" ht="18" customHeight="1">
      <x:c r="A22" s="11" t="str">
        <x:v>Key Return Dependencies</x:v>
      </x:c>
      <x:c r="B22" s="11"/>
      <x:c r="C22" s="11"/>
      <x:c r="D22" s="11"/>
      <x:c r="E22" s="11"/>
      <x:c r="F22" s="11"/>
      <x:c r="G22" s="11"/>
    </x:row>
    <x:row r="23">
      <x:c r="A23" s="7" t="str">
        <x:v>ARR stabilization timing</x:v>
      </x:c>
      <x:c r="B23" s="35" t="str">
        <x:v>Faster stabilization preserves exit value and liquidity.</x:v>
      </x:c>
      <x:c r="C23" s="1"/>
      <x:c r="D23" s="1"/>
      <x:c r="E23" s="1"/>
      <x:c r="F23" s="1"/>
      <x:c r="G23" s="1"/>
    </x:row>
    <x:row r="24">
      <x:c r="A24" s="9" t="str">
        <x:v>Churn improvement</x:v>
      </x:c>
      <x:c r="B24" s="36" t="str">
        <x:v>Lower churn directly improves the ARR trajectory.</x:v>
      </x:c>
      <x:c r="C24" s="1"/>
      <x:c r="D24" s="1"/>
      <x:c r="E24" s="1"/>
      <x:c r="F24" s="1"/>
      <x:c r="G24" s="1"/>
    </x:row>
    <x:row r="25">
      <x:c r="A25" s="9" t="str">
        <x:v>Hosting renegotiation</x:v>
      </x:c>
      <x:c r="B25" s="36" t="str">
        <x:v>Gross-margin recovery supports positive cash EBITDA.</x:v>
      </x:c>
      <x:c r="C25" s="1"/>
      <x:c r="D25" s="1"/>
      <x:c r="E25" s="1"/>
      <x:c r="F25" s="1"/>
      <x:c r="G25" s="1"/>
    </x:row>
    <x:row r="26">
      <x:c r="A26" s="9" t="str">
        <x:v>DIP pricing and draws</x:v>
      </x:c>
      <x:c r="B26" s="36" t="str">
        <x:v>Higher cost or larger draws dilute stakeholder value.</x:v>
      </x:c>
      <x:c r="C26" s="1"/>
      <x:c r="D26" s="1"/>
      <x:c r="E26" s="1"/>
      <x:c r="F26" s="1"/>
      <x:c r="G26" s="1"/>
    </x:row>
    <x:row r="27">
      <x:c r="A27" s="9" t="str">
        <x:v>Exit ARR multiple</x:v>
      </x:c>
      <x:c r="B27" s="36" t="str">
        <x:v>Base sensitivity range is 8.5x-10.0x ARR.</x:v>
      </x:c>
      <x:c r="C27" s="1"/>
      <x:c r="D27" s="1"/>
      <x:c r="E27" s="1"/>
      <x:c r="F27" s="1"/>
      <x:c r="G27" s="1"/>
    </x:row>
    <x:row r="28">
      <x:c r="A28" s="1"/>
      <x:c r="B28" s="1"/>
      <x:c r="C28" s="1"/>
      <x:c r="D28" s="1"/>
      <x:c r="E28" s="1"/>
      <x:c r="F28" s="1"/>
      <x:c r="G28" s="1"/>
    </x:row>
    <x:row r="29">
      <x:c r="A29" s="1"/>
      <x:c r="B29" s="1"/>
      <x:c r="C29" s="1"/>
      <x:c r="D29" s="1"/>
      <x:c r="E29" s="1"/>
      <x:c r="F29" s="1"/>
      <x:c r="G29" s="1"/>
    </x:row>
    <x:row r="30">
      <x:c r="A30" s="1"/>
      <x:c r="B30" s="1"/>
      <x:c r="C30" s="1"/>
      <x:c r="D30" s="1"/>
      <x:c r="E30" s="1"/>
      <x:c r="F30" s="1"/>
      <x:c r="G30" s="1"/>
    </x:row>
    <x:row r="31">
      <x:c r="A31" s="1"/>
      <x:c r="B31" s="1"/>
      <x:c r="C31" s="1"/>
      <x:c r="D31" s="1"/>
      <x:c r="E31" s="1"/>
      <x:c r="F31" s="1"/>
      <x:c r="G31" s="1"/>
    </x:row>
    <x:row r="32">
      <x:c r="A32" s="1"/>
      <x:c r="B32" s="1"/>
      <x:c r="C32" s="1"/>
      <x:c r="D32" s="1"/>
      <x:c r="E32" s="1"/>
      <x:c r="F32" s="1"/>
      <x:c r="G32" s="1"/>
    </x:row>
    <x:row r="33">
      <x:c r="A33" s="1"/>
      <x:c r="B33" s="1"/>
      <x:c r="C33" s="1"/>
      <x:c r="D33" s="1"/>
      <x:c r="E33" s="1"/>
      <x:c r="F33" s="1"/>
      <x:c r="G33" s="1"/>
    </x:row>
    <x:row r="34">
      <x:c r="A34" s="1"/>
      <x:c r="B34" s="1"/>
      <x:c r="C34" s="1"/>
      <x:c r="D34" s="1"/>
      <x:c r="E34" s="1"/>
      <x:c r="F34" s="1"/>
      <x:c r="G34" s="1"/>
    </x:row>
    <x:row r="35">
      <x:c r="A35" s="1"/>
      <x:c r="B35" s="1"/>
      <x:c r="C35" s="1"/>
      <x:c r="D35" s="1"/>
      <x:c r="E35" s="1"/>
      <x:c r="F35" s="1"/>
      <x:c r="G35" s="1"/>
    </x:row>
    <x:row r="36">
      <x:c r="A36" s="1"/>
      <x:c r="B36" s="1"/>
      <x:c r="C36" s="1"/>
      <x:c r="D36" s="1"/>
      <x:c r="E36" s="1"/>
      <x:c r="F36" s="1"/>
      <x:c r="G36" s="1"/>
    </x:row>
    <x:row r="37">
      <x:c r="A37" s="1"/>
      <x:c r="B37" s="1"/>
      <x:c r="C37" s="1"/>
      <x:c r="D37" s="1"/>
      <x:c r="E37" s="1"/>
      <x:c r="F37" s="1"/>
      <x:c r="G37" s="1"/>
    </x:row>
    <x:row r="38">
      <x:c r="A38" s="1"/>
      <x:c r="B38" s="1"/>
      <x:c r="C38" s="1"/>
      <x:c r="D38" s="1"/>
      <x:c r="E38" s="1"/>
      <x:c r="F38" s="1"/>
      <x:c r="G38" s="1"/>
    </x:row>
    <x:row r="39">
      <x:c r="A39" s="1"/>
      <x:c r="B39" s="1"/>
      <x:c r="C39" s="1"/>
      <x:c r="D39" s="1"/>
      <x:c r="E39" s="1"/>
      <x:c r="F39" s="1"/>
      <x:c r="G39" s="1"/>
    </x:row>
    <x:row r="40">
      <x:c r="A40" s="1"/>
      <x:c r="B40" s="1"/>
      <x:c r="C40" s="1"/>
      <x:c r="D40" s="1"/>
      <x:c r="E40" s="1"/>
      <x:c r="F40" s="1"/>
      <x:c r="G40" s="1"/>
    </x:row>
    <x:row r="41">
      <x:c r="A41" s="1"/>
      <x:c r="B41" s="1"/>
      <x:c r="C41" s="1"/>
      <x:c r="D41" s="1"/>
      <x:c r="E41" s="1"/>
      <x:c r="F41" s="1"/>
      <x:c r="G41" s="1"/>
    </x:row>
    <x:row r="42">
      <x:c r="A42" s="1"/>
      <x:c r="B42" s="1"/>
      <x:c r="C42" s="1"/>
      <x:c r="D42" s="1"/>
      <x:c r="E42" s="1"/>
      <x:c r="F42" s="1"/>
      <x:c r="G42" s="1"/>
    </x:row>
    <x:row r="43">
      <x:c r="A43" s="1"/>
      <x:c r="B43" s="1"/>
      <x:c r="C43" s="1"/>
      <x:c r="D43" s="1"/>
      <x:c r="E43" s="1"/>
      <x:c r="F43" s="1"/>
      <x:c r="G43" s="1"/>
    </x:row>
    <x:row r="44">
      <x:c r="A44" s="1"/>
      <x:c r="B44" s="1"/>
      <x:c r="C44" s="1"/>
      <x:c r="D44" s="1"/>
      <x:c r="E44" s="1"/>
      <x:c r="F44" s="1"/>
      <x:c r="G44" s="1"/>
    </x:row>
    <x:row r="45">
      <x:c r="A45" s="1"/>
      <x:c r="B45" s="1"/>
      <x:c r="C45" s="1"/>
      <x:c r="D45" s="1"/>
      <x:c r="E45" s="1"/>
      <x:c r="F45" s="1"/>
      <x:c r="G45" s="1"/>
    </x:row>
    <x:row r="46">
      <x:c r="A46" s="1"/>
      <x:c r="B46" s="1"/>
      <x:c r="C46" s="1"/>
      <x:c r="D46" s="1"/>
      <x:c r="E46" s="1"/>
      <x:c r="F46" s="1"/>
      <x:c r="G46" s="1"/>
    </x:row>
    <x:row r="47">
      <x:c r="A47" s="1"/>
      <x:c r="B47" s="1"/>
      <x:c r="C47" s="1"/>
      <x:c r="D47" s="1"/>
      <x:c r="E47" s="1"/>
      <x:c r="F47" s="1"/>
      <x:c r="G47" s="1"/>
    </x:row>
    <x:row r="48">
      <x:c r="A48" s="1"/>
      <x:c r="B48" s="1"/>
      <x:c r="C48" s="1"/>
      <x:c r="D48" s="1"/>
      <x:c r="E48" s="1"/>
      <x:c r="F48" s="1"/>
      <x:c r="G48" s="1"/>
    </x:row>
    <x:row r="49">
      <x:c r="A49" s="1"/>
      <x:c r="B49" s="1"/>
      <x:c r="C49" s="1"/>
      <x:c r="D49" s="1"/>
      <x:c r="E49" s="1"/>
      <x:c r="F49" s="1"/>
      <x:c r="G49" s="1"/>
    </x:row>
    <x:row r="50">
      <x:c r="A50" s="1"/>
      <x:c r="B50" s="1"/>
      <x:c r="C50" s="1"/>
      <x:c r="D50" s="1"/>
      <x:c r="E50" s="1"/>
      <x:c r="F50" s="1"/>
      <x:c r="G50" s="1"/>
    </x:row>
    <x:row r="51">
      <x:c r="A51" s="1"/>
      <x:c r="B51" s="1"/>
      <x:c r="C51" s="1"/>
      <x:c r="D51" s="1"/>
      <x:c r="E51" s="1"/>
      <x:c r="F51" s="1"/>
      <x:c r="G51" s="1"/>
    </x:row>
    <x:row r="52">
      <x:c r="A52" s="1"/>
      <x:c r="B52" s="1"/>
      <x:c r="C52" s="1"/>
      <x:c r="D52" s="1"/>
      <x:c r="E52" s="1"/>
      <x:c r="F52" s="1"/>
      <x:c r="G52" s="1"/>
    </x:row>
    <x:row r="53">
      <x:c r="A53" s="1"/>
      <x:c r="B53" s="1"/>
      <x:c r="C53" s="1"/>
      <x:c r="D53" s="1"/>
      <x:c r="E53" s="1"/>
      <x:c r="F53" s="1"/>
      <x:c r="G53" s="1"/>
    </x:row>
    <x:row r="54">
      <x:c r="A54" s="1"/>
      <x:c r="B54" s="1"/>
      <x:c r="C54" s="1"/>
      <x:c r="D54" s="1"/>
      <x:c r="E54" s="1"/>
      <x:c r="F54" s="1"/>
      <x:c r="G54" s="1"/>
    </x:row>
    <x:row r="55">
      <x:c r="A55" s="1"/>
      <x:c r="B55" s="1"/>
      <x:c r="C55" s="1"/>
      <x:c r="D55" s="1"/>
      <x:c r="E55" s="1"/>
      <x:c r="F55" s="1"/>
      <x:c r="G55" s="1"/>
    </x:row>
    <x:row r="56">
      <x:c r="A56" s="1"/>
      <x:c r="B56" s="1"/>
      <x:c r="C56" s="1"/>
      <x:c r="D56" s="1"/>
      <x:c r="E56" s="1"/>
      <x:c r="F56" s="1"/>
      <x:c r="G56" s="1"/>
    </x:row>
    <x:row r="57">
      <x:c r="A57" s="1"/>
      <x:c r="B57" s="1"/>
      <x:c r="C57" s="1"/>
      <x:c r="D57" s="1"/>
      <x:c r="E57" s="1"/>
      <x:c r="F57" s="1"/>
      <x:c r="G57" s="1"/>
    </x:row>
    <x:row r="58">
      <x:c r="A58" s="1"/>
      <x:c r="B58" s="1"/>
      <x:c r="C58" s="1"/>
      <x:c r="D58" s="1"/>
      <x:c r="E58" s="1"/>
      <x:c r="F58" s="1"/>
      <x:c r="G58" s="1"/>
    </x:row>
    <x:row r="59">
      <x:c r="A59" s="1"/>
      <x:c r="B59" s="1"/>
      <x:c r="C59" s="1"/>
      <x:c r="D59" s="1"/>
      <x:c r="E59" s="1"/>
      <x:c r="F59" s="1"/>
      <x:c r="G59" s="1"/>
    </x:row>
    <x:row r="60">
      <x:c r="A60" s="1"/>
      <x:c r="B60" s="1"/>
      <x:c r="C60" s="1"/>
      <x:c r="D60" s="1"/>
      <x:c r="E60" s="1"/>
      <x:c r="F60" s="1"/>
      <x:c r="G60" s="1"/>
    </x:row>
    <x:row r="61">
      <x:c r="A61" s="1"/>
      <x:c r="B61" s="1"/>
      <x:c r="C61" s="1"/>
      <x:c r="D61" s="1"/>
      <x:c r="E61" s="1"/>
      <x:c r="F61" s="1"/>
      <x:c r="G61" s="1"/>
    </x:row>
    <x:row r="62">
      <x:c r="A62" s="1"/>
      <x:c r="B62" s="1"/>
      <x:c r="C62" s="1"/>
      <x:c r="D62" s="1"/>
      <x:c r="E62" s="1"/>
      <x:c r="F62" s="1"/>
      <x:c r="G62" s="1"/>
    </x:row>
    <x:row r="63">
      <x:c r="A63" s="1"/>
      <x:c r="B63" s="1"/>
      <x:c r="C63" s="1"/>
      <x:c r="D63" s="1"/>
      <x:c r="E63" s="1"/>
      <x:c r="F63" s="1"/>
      <x:c r="G63" s="1"/>
    </x:row>
    <x:row r="64">
      <x:c r="A64" s="1"/>
      <x:c r="B64" s="1"/>
      <x:c r="C64" s="1"/>
      <x:c r="D64" s="1"/>
      <x:c r="E64" s="1"/>
      <x:c r="F64" s="1"/>
      <x:c r="G64" s="1"/>
    </x:row>
    <x:row r="65">
      <x:c r="A65" s="1"/>
      <x:c r="B65" s="1"/>
      <x:c r="C65" s="1"/>
      <x:c r="D65" s="1"/>
      <x:c r="E65" s="1"/>
      <x:c r="F65" s="1"/>
      <x:c r="G65" s="1"/>
    </x:row>
    <x:row r="66">
      <x:c r="A66" s="1"/>
      <x:c r="B66" s="1"/>
      <x:c r="C66" s="1"/>
      <x:c r="D66" s="1"/>
      <x:c r="E66" s="1"/>
      <x:c r="F66" s="1"/>
      <x:c r="G66" s="1"/>
    </x:row>
    <x:row r="67">
      <x:c r="A67" s="1"/>
      <x:c r="B67" s="1"/>
      <x:c r="C67" s="1"/>
      <x:c r="D67" s="1"/>
      <x:c r="E67" s="1"/>
      <x:c r="F67" s="1"/>
      <x:c r="G67" s="1"/>
    </x:row>
    <x:row r="68">
      <x:c r="A68" s="1"/>
      <x:c r="B68" s="1"/>
      <x:c r="C68" s="1"/>
      <x:c r="D68" s="1"/>
      <x:c r="E68" s="1"/>
      <x:c r="F68" s="1"/>
      <x:c r="G68" s="1"/>
    </x:row>
    <x:row r="69">
      <x:c r="A69" s="1"/>
      <x:c r="B69" s="1"/>
      <x:c r="C69" s="1"/>
      <x:c r="D69" s="1"/>
      <x:c r="E69" s="1"/>
      <x:c r="F69" s="1"/>
      <x:c r="G69" s="1"/>
    </x:row>
    <x:row r="70">
      <x:c r="A70" s="1"/>
      <x:c r="B70" s="1"/>
      <x:c r="C70" s="1"/>
      <x:c r="D70" s="1"/>
      <x:c r="E70" s="1"/>
      <x:c r="F70" s="1"/>
      <x:c r="G70" s="1"/>
    </x:row>
    <x:row r="71">
      <x:c r="A71" s="1"/>
      <x:c r="B71" s="1"/>
      <x:c r="C71" s="1"/>
      <x:c r="D71" s="1"/>
      <x:c r="E71" s="1"/>
      <x:c r="F71" s="1"/>
      <x:c r="G71" s="1"/>
    </x:row>
    <x:row r="72">
      <x:c r="A72" s="1"/>
      <x:c r="B72" s="1"/>
      <x:c r="C72" s="1"/>
      <x:c r="D72" s="1"/>
      <x:c r="E72" s="1"/>
      <x:c r="F72" s="1"/>
      <x:c r="G72" s="1"/>
    </x:row>
    <x:row r="73">
      <x:c r="A73" s="1"/>
      <x:c r="B73" s="1"/>
      <x:c r="C73" s="1"/>
      <x:c r="D73" s="1"/>
      <x:c r="E73" s="1"/>
      <x:c r="F73" s="1"/>
      <x:c r="G73" s="1"/>
    </x:row>
    <x:row r="74">
      <x:c r="A74" s="1"/>
      <x:c r="B74" s="1"/>
      <x:c r="C74" s="1"/>
      <x:c r="D74" s="1"/>
      <x:c r="E74" s="1"/>
      <x:c r="F74" s="1"/>
      <x:c r="G74" s="1"/>
    </x:row>
    <x:row r="75">
      <x:c r="A75" s="1"/>
      <x:c r="B75" s="1"/>
      <x:c r="C75" s="1"/>
      <x:c r="D75" s="1"/>
      <x:c r="E75" s="1"/>
      <x:c r="F75" s="1"/>
      <x:c r="G75" s="1"/>
    </x:row>
    <x:row r="76">
      <x:c r="A76" s="1"/>
      <x:c r="B76" s="1"/>
      <x:c r="C76" s="1"/>
      <x:c r="D76" s="1"/>
      <x:c r="E76" s="1"/>
      <x:c r="F76" s="1"/>
      <x:c r="G76" s="1"/>
    </x:row>
    <x:row r="77">
      <x:c r="A77" s="1"/>
      <x:c r="B77" s="1"/>
      <x:c r="C77" s="1"/>
      <x:c r="D77" s="1"/>
      <x:c r="E77" s="1"/>
      <x:c r="F77" s="1"/>
      <x:c r="G77" s="1"/>
    </x:row>
    <x:row r="78">
      <x:c r="A78" s="1"/>
      <x:c r="B78" s="1"/>
      <x:c r="C78" s="1"/>
      <x:c r="D78" s="1"/>
      <x:c r="E78" s="1"/>
      <x:c r="F78" s="1"/>
      <x:c r="G78" s="1"/>
    </x:row>
    <x:row r="79">
      <x:c r="A79" s="1"/>
      <x:c r="B79" s="1"/>
      <x:c r="C79" s="1"/>
      <x:c r="D79" s="1"/>
      <x:c r="E79" s="1"/>
      <x:c r="F79" s="1"/>
      <x:c r="G79" s="1"/>
    </x:row>
    <x:row r="80">
      <x:c r="A80" s="1"/>
      <x:c r="B80" s="1"/>
      <x:c r="C80" s="1"/>
      <x:c r="D80" s="1"/>
      <x:c r="E80" s="1"/>
      <x:c r="F80" s="1"/>
      <x:c r="G80" s="1"/>
    </x:row>
  </x:sheetData>
  <x:mergeCells>
    <x:mergeCell ref="A1:G1"/>
    <x:mergeCell ref="A3:G3"/>
    <x:mergeCell ref="A13:G13"/>
    <x:mergeCell ref="A22:G22"/>
  </x:mergeCells>
  <x:pageMargins left="0.7" right="0.7" top="0.75" bottom="0.75" header="0.3" footer="0.3"/>
</x:worksheet>
</file>

<file path=xl/worksheets/sheet1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24" hidden="0" customWidth="1"/>
    <x:col min="3" max="3" width="24" hidden="0" customWidth="1"/>
    <x:col min="4" max="4" width="24" hidden="0" customWidth="1"/>
    <x:col min="5" max="5" width="24" hidden="0" customWidth="1"/>
    <x:col min="6" max="6" width="24" hidden="0" customWidth="1"/>
    <x:col min="7" max="7" width="24" hidden="0" customWidth="1"/>
  </x:cols>
  <x:sheetData>
    <x:row r="1" ht="25" customHeight="1">
      <x:c r="A1" s="4" t="str">
        <x:v>Returns Sensitivities</x:v>
      </x:c>
      <x:c r="B1" s="4"/>
      <x:c r="C1" s="4"/>
      <x:c r="D1" s="4"/>
      <x:c r="E1" s="4"/>
      <x:c r="F1" s="4"/>
      <x:c r="G1" s="4"/>
    </x:row>
    <x:row r="2">
      <x:c r="A2" s="1"/>
      <x:c r="B2" s="1"/>
      <x:c r="C2" s="1"/>
      <x:c r="D2" s="1"/>
      <x:c r="E2" s="1"/>
      <x:c r="F2" s="1"/>
      <x:c r="G2" s="1"/>
    </x:row>
    <x:row r="3" ht="18" customHeight="1">
      <x:c r="A3" s="11" t="str">
        <x:v>Sponsor MOIC | Exit ARR Multiple vs. Churn Improvement</x:v>
      </x:c>
      <x:c r="B3" s="76" t="n">
        <x:v>0.004</x:v>
      </x:c>
      <x:c r="C3" s="76" t="n">
        <x:v>0.008</x:v>
      </x:c>
      <x:c r="D3" s="76" t="n">
        <x:v>0.012</x:v>
      </x:c>
      <x:c r="E3" s="76" t="n">
        <x:v>0.016</x:v>
      </x:c>
      <x:c r="F3" s="11"/>
      <x:c r="G3" s="11"/>
    </x:row>
    <x:row r="4">
      <x:c r="A4" s="22" t="str">
        <x:v>Exit ARR Multiple</x:v>
      </x:c>
      <x:c r="B4" s="22" t="str">
        <x:v>0.4% Improvement</x:v>
      </x:c>
      <x:c r="C4" s="22" t="str">
        <x:v>0.8% Improvement</x:v>
      </x:c>
      <x:c r="D4" s="22" t="str">
        <x:v>1.2% Improvement</x:v>
      </x:c>
      <x:c r="E4" s="22" t="str">
        <x:v>1.6% Improvement</x:v>
      </x:c>
      <x:c r="F4" s="1"/>
      <x:c r="G4" s="1"/>
    </x:row>
    <x:row r="5">
      <x:c r="A5" s="54" t="n">
        <x:v>8.5</x:v>
      </x:c>
      <x:c r="B5" s="77" t="n">
        <x:f>'03_Turnaround'!$B$42*(A5/'03_Turnaround'!$B$43)*(1+(B$3-'03_Turnaround'!$B$7)*8)</x:f>
        <x:v>1.4232216216216216</x:v>
      </x:c>
      <x:c r="C5" s="77" t="n">
        <x:f>'03_Turnaround'!$B$42*(A5/'03_Turnaround'!$B$43)*(1+(C$3-'03_Turnaround'!$B$7)*8)</x:f>
        <x:v>1.4702702702702704</x:v>
      </x:c>
      <x:c r="D5" s="77" t="n">
        <x:f>'03_Turnaround'!$B$42*(A5/'03_Turnaround'!$B$43)*(1+(D$3-'03_Turnaround'!$B$7)*8)</x:f>
        <x:v>1.5173189189189191</x:v>
      </x:c>
      <x:c r="E5" s="77" t="n">
        <x:f>'03_Turnaround'!$B$42*(A5/'03_Turnaround'!$B$43)*(1+(E$3-'03_Turnaround'!$B$7)*8)</x:f>
        <x:v>1.5643675675675677</x:v>
      </x:c>
      <x:c r="F5" s="1"/>
      <x:c r="G5" s="1"/>
    </x:row>
    <x:row r="6">
      <x:c r="A6" s="54" t="n">
        <x:v>9</x:v>
      </x:c>
      <x:c r="B6" s="77" t="n">
        <x:f>'03_Turnaround'!$B$42*(A6/'03_Turnaround'!$B$43)*(1+(B$3-'03_Turnaround'!$B$7)*8)</x:f>
        <x:v>1.5069405405405405</x:v>
      </x:c>
      <x:c r="C6" s="77" t="n">
        <x:f>'03_Turnaround'!$B$42*(A6/'03_Turnaround'!$B$43)*(1+(C$3-'03_Turnaround'!$B$7)*8)</x:f>
        <x:v>1.5567567567567568</x:v>
      </x:c>
      <x:c r="D6" s="77" t="n">
        <x:f>'03_Turnaround'!$B$42*(A6/'03_Turnaround'!$B$43)*(1+(D$3-'03_Turnaround'!$B$7)*8)</x:f>
        <x:v>1.6065729729729732</x:v>
      </x:c>
      <x:c r="E6" s="77" t="n">
        <x:f>'03_Turnaround'!$B$42*(A6/'03_Turnaround'!$B$43)*(1+(E$3-'03_Turnaround'!$B$7)*8)</x:f>
        <x:v>1.6563891891891893</x:v>
      </x:c>
      <x:c r="F6" s="1"/>
      <x:c r="G6" s="1"/>
    </x:row>
    <x:row r="7">
      <x:c r="A7" s="54" t="n">
        <x:v>9.5</x:v>
      </x:c>
      <x:c r="B7" s="77" t="n">
        <x:f>'03_Turnaround'!$B$42*(A7/'03_Turnaround'!$B$43)*(1+(B$3-'03_Turnaround'!$B$7)*8)</x:f>
        <x:v>1.5906594594594594</x:v>
      </x:c>
      <x:c r="C7" s="77" t="n">
        <x:f>'03_Turnaround'!$B$42*(A7/'03_Turnaround'!$B$43)*(1+(C$3-'03_Turnaround'!$B$7)*8)</x:f>
        <x:v>1.6432432432432433</x:v>
      </x:c>
      <x:c r="D7" s="77" t="n">
        <x:f>'03_Turnaround'!$B$42*(A7/'03_Turnaround'!$B$43)*(1+(D$3-'03_Turnaround'!$B$7)*8)</x:f>
        <x:v>1.6958270270270273</x:v>
      </x:c>
      <x:c r="E7" s="77" t="n">
        <x:f>'03_Turnaround'!$B$42*(A7/'03_Turnaround'!$B$43)*(1+(E$3-'03_Turnaround'!$B$7)*8)</x:f>
        <x:v>1.748410810810811</x:v>
      </x:c>
      <x:c r="F7" s="1"/>
      <x:c r="G7" s="1"/>
    </x:row>
    <x:row r="8">
      <x:c r="A8" s="54" t="n">
        <x:v>10</x:v>
      </x:c>
      <x:c r="B8" s="77" t="n">
        <x:f>'03_Turnaround'!$B$42*(A8/'03_Turnaround'!$B$43)*(1+(B$3-'03_Turnaround'!$B$7)*8)</x:f>
        <x:v>1.6743783783783783</x:v>
      </x:c>
      <x:c r="C8" s="77" t="n">
        <x:f>'03_Turnaround'!$B$42*(A8/'03_Turnaround'!$B$43)*(1+(C$3-'03_Turnaround'!$B$7)*8)</x:f>
        <x:v>1.7297297297297298</x:v>
      </x:c>
      <x:c r="D8" s="77" t="n">
        <x:f>'03_Turnaround'!$B$42*(A8/'03_Turnaround'!$B$43)*(1+(D$3-'03_Turnaround'!$B$7)*8)</x:f>
        <x:v>1.7850810810810813</x:v>
      </x:c>
      <x:c r="E8" s="77" t="n">
        <x:f>'03_Turnaround'!$B$42*(A8/'03_Turnaround'!$B$43)*(1+(E$3-'03_Turnaround'!$B$7)*8)</x:f>
        <x:v>1.8404324324324326</x:v>
      </x:c>
      <x:c r="F8" s="1"/>
      <x:c r="G8" s="1"/>
    </x:row>
    <x:row r="9">
      <x:c r="A9" s="1"/>
      <x:c r="B9" s="1"/>
      <x:c r="C9" s="1"/>
      <x:c r="D9" s="1"/>
      <x:c r="E9" s="1"/>
      <x:c r="F9" s="1"/>
      <x:c r="G9" s="1"/>
    </x:row>
    <x:row r="10">
      <x:c r="A10" s="1"/>
      <x:c r="B10" s="1"/>
      <x:c r="C10" s="1"/>
      <x:c r="D10" s="1"/>
      <x:c r="E10" s="1"/>
      <x:c r="F10" s="1"/>
      <x:c r="G10" s="1"/>
    </x:row>
    <x:row r="11" ht="18" customHeight="1">
      <x:c r="A11" s="11" t="str">
        <x:v>Illustrative DIP MOIC Sensitivity</x:v>
      </x:c>
      <x:c r="B11" s="11"/>
      <x:c r="C11" s="11"/>
      <x:c r="D11" s="11"/>
      <x:c r="E11" s="11"/>
      <x:c r="F11" s="11"/>
      <x:c r="G11" s="11"/>
    </x:row>
    <x:row r="12">
      <x:c r="A12" s="22" t="str">
        <x:v>DIP MOIC / Exit Multiple</x:v>
      </x:c>
      <x:c r="B12" s="22" t="str">
        <x:v>8.5x</x:v>
      </x:c>
      <x:c r="C12" s="22" t="str">
        <x:v>9.0x</x:v>
      </x:c>
      <x:c r="D12" s="22" t="str">
        <x:v>9.5x</x:v>
      </x:c>
      <x:c r="E12" s="22" t="str">
        <x:v>10.0x</x:v>
      </x:c>
      <x:c r="F12" s="1"/>
      <x:c r="G12" s="1"/>
    </x:row>
    <x:row r="13">
      <x:c r="A13" s="1" t="str">
        <x:v>20.0M DIP</x:v>
      </x:c>
      <x:c r="B13" s="77" t="n">
        <x:f>'11_Returns_Analysis'!$B$16*(8.5/9.25)*(25/20)</x:f>
        <x:v>1.435810810810811</x:v>
      </x:c>
      <x:c r="C13" s="77" t="n">
        <x:f>'11_Returns_Analysis'!$B$16*(9/9.25)*(25/20)</x:f>
        <x:v>1.5202702702702702</x:v>
      </x:c>
      <x:c r="D13" s="77" t="n">
        <x:f>'11_Returns_Analysis'!$B$16*(9.5/9.25)*(25/20)</x:f>
        <x:v>1.6047297297297298</x:v>
      </x:c>
      <x:c r="E13" s="77" t="n">
        <x:f>'11_Returns_Analysis'!$B$16*(10/9.25)*(25/20)</x:f>
        <x:v>1.689189189189189</x:v>
      </x:c>
      <x:c r="F13" s="1"/>
      <x:c r="G13" s="1"/>
    </x:row>
    <x:row r="14">
      <x:c r="A14" s="1" t="str">
        <x:v>25.0M DIP</x:v>
      </x:c>
      <x:c r="B14" s="77" t="n">
        <x:f>'11_Returns_Analysis'!$B$16*(8.5/9.25)*(25/25)</x:f>
        <x:v>1.1486486486486487</x:v>
      </x:c>
      <x:c r="C14" s="77" t="n">
        <x:f>'11_Returns_Analysis'!$B$16*(9/9.25)*(25/25)</x:f>
        <x:v>1.2162162162162162</x:v>
      </x:c>
      <x:c r="D14" s="77" t="n">
        <x:f>'11_Returns_Analysis'!$B$16*(9.5/9.25)*(25/25)</x:f>
        <x:v>1.2837837837837838</x:v>
      </x:c>
      <x:c r="E14" s="77" t="n">
        <x:f>'11_Returns_Analysis'!$B$16*(10/9.25)*(25/25)</x:f>
        <x:v>1.3513513513513513</x:v>
      </x:c>
      <x:c r="F14" s="1"/>
      <x:c r="G14" s="1"/>
    </x:row>
    <x:row r="15">
      <x:c r="A15" s="1" t="str">
        <x:v>30.0M DIP</x:v>
      </x:c>
      <x:c r="B15" s="77" t="n">
        <x:f>'11_Returns_Analysis'!$B$16*(8.5/9.25)*(25/30)</x:f>
        <x:v>0.9572072072072073</x:v>
      </x:c>
      <x:c r="C15" s="77" t="n">
        <x:f>'11_Returns_Analysis'!$B$16*(9/9.25)*(25/30)</x:f>
        <x:v>1.0135135135135136</x:v>
      </x:c>
      <x:c r="D15" s="77" t="n">
        <x:f>'11_Returns_Analysis'!$B$16*(9.5/9.25)*(25/30)</x:f>
        <x:v>1.0698198198198199</x:v>
      </x:c>
      <x:c r="E15" s="77" t="n">
        <x:f>'11_Returns_Analysis'!$B$16*(10/9.25)*(25/30)</x:f>
        <x:v>1.1261261261261262</x:v>
      </x:c>
      <x:c r="F15" s="1"/>
      <x:c r="G15" s="1"/>
    </x:row>
    <x:row r="16">
      <x:c r="A16" s="1"/>
      <x:c r="B16" s="1"/>
      <x:c r="C16" s="1"/>
      <x:c r="D16" s="1"/>
      <x:c r="E16" s="1"/>
      <x:c r="F16" s="1"/>
      <x:c r="G16" s="1"/>
    </x:row>
    <x:row r="17">
      <x:c r="A17" s="1"/>
      <x:c r="B17" s="1"/>
      <x:c r="C17" s="1"/>
      <x:c r="D17" s="1"/>
      <x:c r="E17" s="1"/>
      <x:c r="F17" s="1"/>
      <x:c r="G17" s="1"/>
    </x:row>
    <x:row r="18" ht="18" customHeight="1">
      <x:c r="A18" s="11" t="str">
        <x:v>Interpretation</x:v>
      </x:c>
      <x:c r="B18" s="11"/>
      <x:c r="C18" s="11"/>
      <x:c r="D18" s="11"/>
      <x:c r="E18" s="11"/>
      <x:c r="F18" s="11"/>
      <x:c r="G18" s="11"/>
    </x:row>
    <x:row r="19">
      <x:c r="A19" s="80" t="str">
        <x:v>The sensitivity framework isolates the two most important value drivers supported by the case data: ARR stabilization through churn improvement and the exit ARR multiple. DIP returns are also tested against facility size because larger rescue financing needs can reduce lender efficiency and stakeholder recoveries.</x:v>
      </x:c>
      <x:c r="B19" s="80"/>
      <x:c r="C19" s="80"/>
      <x:c r="D19" s="80"/>
      <x:c r="E19" s="80"/>
      <x:c r="F19" s="80"/>
      <x:c r="G19" s="80"/>
    </x:row>
    <x:row r="20">
      <x:c r="A20" s="80"/>
      <x:c r="B20" s="80"/>
      <x:c r="C20" s="80"/>
      <x:c r="D20" s="80"/>
      <x:c r="E20" s="80"/>
      <x:c r="F20" s="80"/>
      <x:c r="G20" s="80"/>
    </x:row>
    <x:row r="21">
      <x:c r="A21" s="80"/>
      <x:c r="B21" s="80"/>
      <x:c r="C21" s="80"/>
      <x:c r="D21" s="80"/>
      <x:c r="E21" s="80"/>
      <x:c r="F21" s="80"/>
      <x:c r="G21" s="80"/>
    </x:row>
    <x:row r="22">
      <x:c r="A22" s="1"/>
      <x:c r="B22" s="1"/>
      <x:c r="C22" s="1"/>
      <x:c r="D22" s="1"/>
      <x:c r="E22" s="1"/>
      <x:c r="F22" s="1"/>
      <x:c r="G22" s="1"/>
    </x:row>
    <x:row r="23">
      <x:c r="A23" s="1"/>
      <x:c r="B23" s="1"/>
      <x:c r="C23" s="1"/>
      <x:c r="D23" s="1"/>
      <x:c r="E23" s="1"/>
      <x:c r="F23" s="1"/>
      <x:c r="G23" s="1"/>
    </x:row>
    <x:row r="24">
      <x:c r="A24" s="1"/>
      <x:c r="B24" s="1"/>
      <x:c r="C24" s="1"/>
      <x:c r="D24" s="1"/>
      <x:c r="E24" s="1"/>
      <x:c r="F24" s="1"/>
      <x:c r="G24" s="1"/>
    </x:row>
    <x:row r="25">
      <x:c r="A25" s="1"/>
      <x:c r="B25" s="1"/>
      <x:c r="C25" s="1"/>
      <x:c r="D25" s="1"/>
      <x:c r="E25" s="1"/>
      <x:c r="F25" s="1"/>
      <x:c r="G25" s="1"/>
    </x:row>
    <x:row r="26">
      <x:c r="A26" s="1"/>
      <x:c r="B26" s="1"/>
      <x:c r="C26" s="1"/>
      <x:c r="D26" s="1"/>
      <x:c r="E26" s="1"/>
      <x:c r="F26" s="1"/>
      <x:c r="G26" s="1"/>
    </x:row>
    <x:row r="27">
      <x:c r="A27" s="1"/>
      <x:c r="B27" s="1"/>
      <x:c r="C27" s="1"/>
      <x:c r="D27" s="1"/>
      <x:c r="E27" s="1"/>
      <x:c r="F27" s="1"/>
      <x:c r="G27" s="1"/>
    </x:row>
    <x:row r="28">
      <x:c r="A28" s="1"/>
      <x:c r="B28" s="1"/>
      <x:c r="C28" s="1"/>
      <x:c r="D28" s="1"/>
      <x:c r="E28" s="1"/>
      <x:c r="F28" s="1"/>
      <x:c r="G28" s="1"/>
    </x:row>
    <x:row r="29">
      <x:c r="A29" s="1"/>
      <x:c r="B29" s="1"/>
      <x:c r="C29" s="1"/>
      <x:c r="D29" s="1"/>
      <x:c r="E29" s="1"/>
      <x:c r="F29" s="1"/>
      <x:c r="G29" s="1"/>
    </x:row>
    <x:row r="30">
      <x:c r="A30" s="1"/>
      <x:c r="B30" s="1"/>
      <x:c r="C30" s="1"/>
      <x:c r="D30" s="1"/>
      <x:c r="E30" s="1"/>
      <x:c r="F30" s="1"/>
      <x:c r="G30" s="1"/>
    </x:row>
    <x:row r="31">
      <x:c r="A31" s="1"/>
      <x:c r="B31" s="1"/>
      <x:c r="C31" s="1"/>
      <x:c r="D31" s="1"/>
      <x:c r="E31" s="1"/>
      <x:c r="F31" s="1"/>
      <x:c r="G31" s="1"/>
    </x:row>
    <x:row r="32">
      <x:c r="A32" s="1"/>
      <x:c r="B32" s="1"/>
      <x:c r="C32" s="1"/>
      <x:c r="D32" s="1"/>
      <x:c r="E32" s="1"/>
      <x:c r="F32" s="1"/>
      <x:c r="G32" s="1"/>
    </x:row>
    <x:row r="33">
      <x:c r="A33" s="1"/>
      <x:c r="B33" s="1"/>
      <x:c r="C33" s="1"/>
      <x:c r="D33" s="1"/>
      <x:c r="E33" s="1"/>
      <x:c r="F33" s="1"/>
      <x:c r="G33" s="1"/>
    </x:row>
    <x:row r="34">
      <x:c r="A34" s="1"/>
      <x:c r="B34" s="1"/>
      <x:c r="C34" s="1"/>
      <x:c r="D34" s="1"/>
      <x:c r="E34" s="1"/>
      <x:c r="F34" s="1"/>
      <x:c r="G34" s="1"/>
    </x:row>
    <x:row r="35">
      <x:c r="A35" s="1"/>
      <x:c r="B35" s="1"/>
      <x:c r="C35" s="1"/>
      <x:c r="D35" s="1"/>
      <x:c r="E35" s="1"/>
      <x:c r="F35" s="1"/>
      <x:c r="G35" s="1"/>
    </x:row>
    <x:row r="36">
      <x:c r="A36" s="1"/>
      <x:c r="B36" s="1"/>
      <x:c r="C36" s="1"/>
      <x:c r="D36" s="1"/>
      <x:c r="E36" s="1"/>
      <x:c r="F36" s="1"/>
      <x:c r="G36" s="1"/>
    </x:row>
    <x:row r="37">
      <x:c r="A37" s="1"/>
      <x:c r="B37" s="1"/>
      <x:c r="C37" s="1"/>
      <x:c r="D37" s="1"/>
      <x:c r="E37" s="1"/>
      <x:c r="F37" s="1"/>
      <x:c r="G37" s="1"/>
    </x:row>
    <x:row r="38">
      <x:c r="A38" s="1"/>
      <x:c r="B38" s="1"/>
      <x:c r="C38" s="1"/>
      <x:c r="D38" s="1"/>
      <x:c r="E38" s="1"/>
      <x:c r="F38" s="1"/>
      <x:c r="G38" s="1"/>
    </x:row>
    <x:row r="39">
      <x:c r="A39" s="1"/>
      <x:c r="B39" s="1"/>
      <x:c r="C39" s="1"/>
      <x:c r="D39" s="1"/>
      <x:c r="E39" s="1"/>
      <x:c r="F39" s="1"/>
      <x:c r="G39" s="1"/>
    </x:row>
    <x:row r="40">
      <x:c r="A40" s="1"/>
      <x:c r="B40" s="1"/>
      <x:c r="C40" s="1"/>
      <x:c r="D40" s="1"/>
      <x:c r="E40" s="1"/>
      <x:c r="F40" s="1"/>
      <x:c r="G40" s="1"/>
    </x:row>
    <x:row r="41">
      <x:c r="A41" s="1"/>
      <x:c r="B41" s="1"/>
      <x:c r="C41" s="1"/>
      <x:c r="D41" s="1"/>
      <x:c r="E41" s="1"/>
      <x:c r="F41" s="1"/>
      <x:c r="G41" s="1"/>
    </x:row>
    <x:row r="42">
      <x:c r="A42" s="1"/>
      <x:c r="B42" s="1"/>
      <x:c r="C42" s="1"/>
      <x:c r="D42" s="1"/>
      <x:c r="E42" s="1"/>
      <x:c r="F42" s="1"/>
      <x:c r="G42" s="1"/>
    </x:row>
    <x:row r="43">
      <x:c r="A43" s="1"/>
      <x:c r="B43" s="1"/>
      <x:c r="C43" s="1"/>
      <x:c r="D43" s="1"/>
      <x:c r="E43" s="1"/>
      <x:c r="F43" s="1"/>
      <x:c r="G43" s="1"/>
    </x:row>
    <x:row r="44">
      <x:c r="A44" s="1"/>
      <x:c r="B44" s="1"/>
      <x:c r="C44" s="1"/>
      <x:c r="D44" s="1"/>
      <x:c r="E44" s="1"/>
      <x:c r="F44" s="1"/>
      <x:c r="G44" s="1"/>
    </x:row>
    <x:row r="45">
      <x:c r="A45" s="1"/>
      <x:c r="B45" s="1"/>
      <x:c r="C45" s="1"/>
      <x:c r="D45" s="1"/>
      <x:c r="E45" s="1"/>
      <x:c r="F45" s="1"/>
      <x:c r="G45" s="1"/>
    </x:row>
    <x:row r="46">
      <x:c r="A46" s="1"/>
      <x:c r="B46" s="1"/>
      <x:c r="C46" s="1"/>
      <x:c r="D46" s="1"/>
      <x:c r="E46" s="1"/>
      <x:c r="F46" s="1"/>
      <x:c r="G46" s="1"/>
    </x:row>
    <x:row r="47">
      <x:c r="A47" s="1"/>
      <x:c r="B47" s="1"/>
      <x:c r="C47" s="1"/>
      <x:c r="D47" s="1"/>
      <x:c r="E47" s="1"/>
      <x:c r="F47" s="1"/>
      <x:c r="G47" s="1"/>
    </x:row>
    <x:row r="48">
      <x:c r="A48" s="1"/>
      <x:c r="B48" s="1"/>
      <x:c r="C48" s="1"/>
      <x:c r="D48" s="1"/>
      <x:c r="E48" s="1"/>
      <x:c r="F48" s="1"/>
      <x:c r="G48" s="1"/>
    </x:row>
    <x:row r="49">
      <x:c r="A49" s="1"/>
      <x:c r="B49" s="1"/>
      <x:c r="C49" s="1"/>
      <x:c r="D49" s="1"/>
      <x:c r="E49" s="1"/>
      <x:c r="F49" s="1"/>
      <x:c r="G49" s="1"/>
    </x:row>
    <x:row r="50">
      <x:c r="A50" s="1"/>
      <x:c r="B50" s="1"/>
      <x:c r="C50" s="1"/>
      <x:c r="D50" s="1"/>
      <x:c r="E50" s="1"/>
      <x:c r="F50" s="1"/>
      <x:c r="G50" s="1"/>
    </x:row>
    <x:row r="51">
      <x:c r="A51" s="1"/>
      <x:c r="B51" s="1"/>
      <x:c r="C51" s="1"/>
      <x:c r="D51" s="1"/>
      <x:c r="E51" s="1"/>
      <x:c r="F51" s="1"/>
      <x:c r="G51" s="1"/>
    </x:row>
    <x:row r="52">
      <x:c r="A52" s="1"/>
      <x:c r="B52" s="1"/>
      <x:c r="C52" s="1"/>
      <x:c r="D52" s="1"/>
      <x:c r="E52" s="1"/>
      <x:c r="F52" s="1"/>
      <x:c r="G52" s="1"/>
    </x:row>
    <x:row r="53">
      <x:c r="A53" s="1"/>
      <x:c r="B53" s="1"/>
      <x:c r="C53" s="1"/>
      <x:c r="D53" s="1"/>
      <x:c r="E53" s="1"/>
      <x:c r="F53" s="1"/>
      <x:c r="G53" s="1"/>
    </x:row>
    <x:row r="54">
      <x:c r="A54" s="1"/>
      <x:c r="B54" s="1"/>
      <x:c r="C54" s="1"/>
      <x:c r="D54" s="1"/>
      <x:c r="E54" s="1"/>
      <x:c r="F54" s="1"/>
      <x:c r="G54" s="1"/>
    </x:row>
    <x:row r="55">
      <x:c r="A55" s="1"/>
      <x:c r="B55" s="1"/>
      <x:c r="C55" s="1"/>
      <x:c r="D55" s="1"/>
      <x:c r="E55" s="1"/>
      <x:c r="F55" s="1"/>
      <x:c r="G55" s="1"/>
    </x:row>
    <x:row r="56">
      <x:c r="A56" s="1"/>
      <x:c r="B56" s="1"/>
      <x:c r="C56" s="1"/>
      <x:c r="D56" s="1"/>
      <x:c r="E56" s="1"/>
      <x:c r="F56" s="1"/>
      <x:c r="G56" s="1"/>
    </x:row>
    <x:row r="57">
      <x:c r="A57" s="1"/>
      <x:c r="B57" s="1"/>
      <x:c r="C57" s="1"/>
      <x:c r="D57" s="1"/>
      <x:c r="E57" s="1"/>
      <x:c r="F57" s="1"/>
      <x:c r="G57" s="1"/>
    </x:row>
    <x:row r="58">
      <x:c r="A58" s="1"/>
      <x:c r="B58" s="1"/>
      <x:c r="C58" s="1"/>
      <x:c r="D58" s="1"/>
      <x:c r="E58" s="1"/>
      <x:c r="F58" s="1"/>
      <x:c r="G58" s="1"/>
    </x:row>
    <x:row r="59">
      <x:c r="A59" s="1"/>
      <x:c r="B59" s="1"/>
      <x:c r="C59" s="1"/>
      <x:c r="D59" s="1"/>
      <x:c r="E59" s="1"/>
      <x:c r="F59" s="1"/>
      <x:c r="G59" s="1"/>
    </x:row>
    <x:row r="60">
      <x:c r="A60" s="1"/>
      <x:c r="B60" s="1"/>
      <x:c r="C60" s="1"/>
      <x:c r="D60" s="1"/>
      <x:c r="E60" s="1"/>
      <x:c r="F60" s="1"/>
      <x:c r="G60" s="1"/>
    </x:row>
    <x:row r="61">
      <x:c r="A61" s="1"/>
      <x:c r="B61" s="1"/>
      <x:c r="C61" s="1"/>
      <x:c r="D61" s="1"/>
      <x:c r="E61" s="1"/>
      <x:c r="F61" s="1"/>
      <x:c r="G61" s="1"/>
    </x:row>
    <x:row r="62">
      <x:c r="A62" s="1"/>
      <x:c r="B62" s="1"/>
      <x:c r="C62" s="1"/>
      <x:c r="D62" s="1"/>
      <x:c r="E62" s="1"/>
      <x:c r="F62" s="1"/>
      <x:c r="G62" s="1"/>
    </x:row>
    <x:row r="63">
      <x:c r="A63" s="1"/>
      <x:c r="B63" s="1"/>
      <x:c r="C63" s="1"/>
      <x:c r="D63" s="1"/>
      <x:c r="E63" s="1"/>
      <x:c r="F63" s="1"/>
      <x:c r="G63" s="1"/>
    </x:row>
    <x:row r="64">
      <x:c r="A64" s="1"/>
      <x:c r="B64" s="1"/>
      <x:c r="C64" s="1"/>
      <x:c r="D64" s="1"/>
      <x:c r="E64" s="1"/>
      <x:c r="F64" s="1"/>
      <x:c r="G64" s="1"/>
    </x:row>
    <x:row r="65">
      <x:c r="A65" s="1"/>
      <x:c r="B65" s="1"/>
      <x:c r="C65" s="1"/>
      <x:c r="D65" s="1"/>
      <x:c r="E65" s="1"/>
      <x:c r="F65" s="1"/>
      <x:c r="G65" s="1"/>
    </x:row>
    <x:row r="66">
      <x:c r="A66" s="1"/>
      <x:c r="B66" s="1"/>
      <x:c r="C66" s="1"/>
      <x:c r="D66" s="1"/>
      <x:c r="E66" s="1"/>
      <x:c r="F66" s="1"/>
      <x:c r="G66" s="1"/>
    </x:row>
    <x:row r="67">
      <x:c r="A67" s="1"/>
      <x:c r="B67" s="1"/>
      <x:c r="C67" s="1"/>
      <x:c r="D67" s="1"/>
      <x:c r="E67" s="1"/>
      <x:c r="F67" s="1"/>
      <x:c r="G67" s="1"/>
    </x:row>
    <x:row r="68">
      <x:c r="A68" s="1"/>
      <x:c r="B68" s="1"/>
      <x:c r="C68" s="1"/>
      <x:c r="D68" s="1"/>
      <x:c r="E68" s="1"/>
      <x:c r="F68" s="1"/>
      <x:c r="G68" s="1"/>
    </x:row>
    <x:row r="69">
      <x:c r="A69" s="1"/>
      <x:c r="B69" s="1"/>
      <x:c r="C69" s="1"/>
      <x:c r="D69" s="1"/>
      <x:c r="E69" s="1"/>
      <x:c r="F69" s="1"/>
      <x:c r="G69" s="1"/>
    </x:row>
    <x:row r="70">
      <x:c r="A70" s="1"/>
      <x:c r="B70" s="1"/>
      <x:c r="C70" s="1"/>
      <x:c r="D70" s="1"/>
      <x:c r="E70" s="1"/>
      <x:c r="F70" s="1"/>
      <x:c r="G70" s="1"/>
    </x:row>
    <x:row r="71">
      <x:c r="A71" s="1"/>
      <x:c r="B71" s="1"/>
      <x:c r="C71" s="1"/>
      <x:c r="D71" s="1"/>
      <x:c r="E71" s="1"/>
      <x:c r="F71" s="1"/>
      <x:c r="G71" s="1"/>
    </x:row>
    <x:row r="72">
      <x:c r="A72" s="1"/>
      <x:c r="B72" s="1"/>
      <x:c r="C72" s="1"/>
      <x:c r="D72" s="1"/>
      <x:c r="E72" s="1"/>
      <x:c r="F72" s="1"/>
      <x:c r="G72" s="1"/>
    </x:row>
    <x:row r="73">
      <x:c r="A73" s="1"/>
      <x:c r="B73" s="1"/>
      <x:c r="C73" s="1"/>
      <x:c r="D73" s="1"/>
      <x:c r="E73" s="1"/>
      <x:c r="F73" s="1"/>
      <x:c r="G73" s="1"/>
    </x:row>
    <x:row r="74">
      <x:c r="A74" s="1"/>
      <x:c r="B74" s="1"/>
      <x:c r="C74" s="1"/>
      <x:c r="D74" s="1"/>
      <x:c r="E74" s="1"/>
      <x:c r="F74" s="1"/>
      <x:c r="G74" s="1"/>
    </x:row>
    <x:row r="75">
      <x:c r="A75" s="1"/>
      <x:c r="B75" s="1"/>
      <x:c r="C75" s="1"/>
      <x:c r="D75" s="1"/>
      <x:c r="E75" s="1"/>
      <x:c r="F75" s="1"/>
      <x:c r="G75" s="1"/>
    </x:row>
    <x:row r="76">
      <x:c r="A76" s="1"/>
      <x:c r="B76" s="1"/>
      <x:c r="C76" s="1"/>
      <x:c r="D76" s="1"/>
      <x:c r="E76" s="1"/>
      <x:c r="F76" s="1"/>
      <x:c r="G76" s="1"/>
    </x:row>
    <x:row r="77">
      <x:c r="A77" s="1"/>
      <x:c r="B77" s="1"/>
      <x:c r="C77" s="1"/>
      <x:c r="D77" s="1"/>
      <x:c r="E77" s="1"/>
      <x:c r="F77" s="1"/>
      <x:c r="G77" s="1"/>
    </x:row>
    <x:row r="78">
      <x:c r="A78" s="1"/>
      <x:c r="B78" s="1"/>
      <x:c r="C78" s="1"/>
      <x:c r="D78" s="1"/>
      <x:c r="E78" s="1"/>
      <x:c r="F78" s="1"/>
      <x:c r="G78" s="1"/>
    </x:row>
    <x:row r="79">
      <x:c r="A79" s="1"/>
      <x:c r="B79" s="1"/>
      <x:c r="C79" s="1"/>
      <x:c r="D79" s="1"/>
      <x:c r="E79" s="1"/>
      <x:c r="F79" s="1"/>
      <x:c r="G79" s="1"/>
    </x:row>
    <x:row r="80">
      <x:c r="A80" s="1"/>
      <x:c r="B80" s="1"/>
      <x:c r="C80" s="1"/>
      <x:c r="D80" s="1"/>
      <x:c r="E80" s="1"/>
      <x:c r="F80" s="1"/>
      <x:c r="G80" s="1"/>
    </x:row>
  </x:sheetData>
  <x:mergeCells>
    <x:mergeCell ref="A1:G1"/>
    <x:mergeCell ref="A3:G3"/>
    <x:mergeCell ref="A11:G11"/>
    <x:mergeCell ref="A18:G18"/>
    <x:mergeCell ref="A19:G21"/>
  </x:mergeCells>
  <x:pageMargins left="0.7" right="0.7" top="0.75" bottom="0.75" header="0.3" footer="0.3"/>
</x:worksheet>
</file>